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45" windowHeight="12375" tabRatio="631"/>
  </bookViews>
  <sheets>
    <sheet name="5 2025 год" sheetId="126" r:id="rId1"/>
  </sheets>
  <definedNames>
    <definedName name="_xlnm._FilterDatabase" localSheetId="0" hidden="1">'5 2025 год'!#REF!</definedName>
    <definedName name="_xlnm.Print_Area" localSheetId="0">'5 2025 год'!$A$1:$AL$87</definedName>
  </definedNames>
  <calcPr calcId="125725"/>
</workbook>
</file>

<file path=xl/calcChain.xml><?xml version="1.0" encoding="utf-8"?>
<calcChain xmlns="http://schemas.openxmlformats.org/spreadsheetml/2006/main">
  <c r="D56" i="126"/>
  <c r="E83"/>
  <c r="F83"/>
  <c r="F56" s="1"/>
  <c r="F54" s="1"/>
  <c r="G83"/>
  <c r="H83"/>
  <c r="I83"/>
  <c r="J83"/>
  <c r="J26" s="1"/>
  <c r="K83"/>
  <c r="L83"/>
  <c r="M83"/>
  <c r="N83"/>
  <c r="N56" s="1"/>
  <c r="N54" s="1"/>
  <c r="O83"/>
  <c r="P83"/>
  <c r="Q83"/>
  <c r="R83"/>
  <c r="R26" s="1"/>
  <c r="S83"/>
  <c r="T83"/>
  <c r="U83"/>
  <c r="V83"/>
  <c r="V56" s="1"/>
  <c r="V54" s="1"/>
  <c r="W83"/>
  <c r="X83"/>
  <c r="Y83"/>
  <c r="Z83"/>
  <c r="Z26" s="1"/>
  <c r="AA83"/>
  <c r="AB83"/>
  <c r="AC83"/>
  <c r="AD83"/>
  <c r="AD56" s="1"/>
  <c r="AD54" s="1"/>
  <c r="AE83"/>
  <c r="AF83"/>
  <c r="AG83"/>
  <c r="AH83"/>
  <c r="AI83"/>
  <c r="AJ83"/>
  <c r="AK83"/>
  <c r="AL83"/>
  <c r="D83"/>
  <c r="E51"/>
  <c r="F51"/>
  <c r="F49" s="1"/>
  <c r="G51"/>
  <c r="G49" s="1"/>
  <c r="H51"/>
  <c r="I51"/>
  <c r="J51"/>
  <c r="J49" s="1"/>
  <c r="K51"/>
  <c r="K49" s="1"/>
  <c r="L51"/>
  <c r="L49" s="1"/>
  <c r="M51"/>
  <c r="N51"/>
  <c r="O51"/>
  <c r="O49" s="1"/>
  <c r="P51"/>
  <c r="Q51"/>
  <c r="R51"/>
  <c r="R49" s="1"/>
  <c r="S51"/>
  <c r="S49" s="1"/>
  <c r="T51"/>
  <c r="T49" s="1"/>
  <c r="U51"/>
  <c r="V51"/>
  <c r="V49" s="1"/>
  <c r="W51"/>
  <c r="W49" s="1"/>
  <c r="X51"/>
  <c r="Y51"/>
  <c r="Z51"/>
  <c r="Z49" s="1"/>
  <c r="AA51"/>
  <c r="AA49" s="1"/>
  <c r="AB51"/>
  <c r="AB49" s="1"/>
  <c r="AC51"/>
  <c r="AD51"/>
  <c r="AE51"/>
  <c r="AE49" s="1"/>
  <c r="D51"/>
  <c r="D49" s="1"/>
  <c r="AF53"/>
  <c r="AG53"/>
  <c r="AH53"/>
  <c r="AI53"/>
  <c r="AJ53"/>
  <c r="AK53"/>
  <c r="AL53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D78"/>
  <c r="E75"/>
  <c r="F75"/>
  <c r="G75"/>
  <c r="H75"/>
  <c r="H56" s="1"/>
  <c r="H54" s="1"/>
  <c r="I75"/>
  <c r="J75"/>
  <c r="K75"/>
  <c r="L75"/>
  <c r="M75"/>
  <c r="N75"/>
  <c r="O75"/>
  <c r="P75"/>
  <c r="P56" s="1"/>
  <c r="Q75"/>
  <c r="R75"/>
  <c r="S75"/>
  <c r="T75"/>
  <c r="U75"/>
  <c r="V75"/>
  <c r="W75"/>
  <c r="X75"/>
  <c r="X56" s="1"/>
  <c r="X54" s="1"/>
  <c r="Y75"/>
  <c r="Z75"/>
  <c r="AA75"/>
  <c r="AB75"/>
  <c r="AC75"/>
  <c r="AD75"/>
  <c r="AE75"/>
  <c r="D75"/>
  <c r="E66"/>
  <c r="F66"/>
  <c r="G66"/>
  <c r="H66"/>
  <c r="I66"/>
  <c r="J66"/>
  <c r="K66"/>
  <c r="L66"/>
  <c r="L56" s="1"/>
  <c r="L54" s="1"/>
  <c r="M66"/>
  <c r="N66"/>
  <c r="O66"/>
  <c r="P66"/>
  <c r="Q66"/>
  <c r="R66"/>
  <c r="S66"/>
  <c r="T66"/>
  <c r="T56" s="1"/>
  <c r="T54" s="1"/>
  <c r="U66"/>
  <c r="V66"/>
  <c r="W66"/>
  <c r="X66"/>
  <c r="Y66"/>
  <c r="Z66"/>
  <c r="AA66"/>
  <c r="AB66"/>
  <c r="AB56" s="1"/>
  <c r="AB54" s="1"/>
  <c r="AC66"/>
  <c r="AD66"/>
  <c r="AE66"/>
  <c r="D66"/>
  <c r="G56"/>
  <c r="G54" s="1"/>
  <c r="I56"/>
  <c r="I54" s="1"/>
  <c r="K56"/>
  <c r="K54" s="1"/>
  <c r="O56"/>
  <c r="O54" s="1"/>
  <c r="Q56"/>
  <c r="Q54" s="1"/>
  <c r="S56"/>
  <c r="S54" s="1"/>
  <c r="W56"/>
  <c r="W54" s="1"/>
  <c r="Y56"/>
  <c r="Y54" s="1"/>
  <c r="AA56"/>
  <c r="AA54" s="1"/>
  <c r="AE56"/>
  <c r="AE54" s="1"/>
  <c r="H49"/>
  <c r="I49"/>
  <c r="M49"/>
  <c r="N49"/>
  <c r="P49"/>
  <c r="Q49"/>
  <c r="U49"/>
  <c r="X49"/>
  <c r="Y49"/>
  <c r="AC49"/>
  <c r="AD49"/>
  <c r="E49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D45"/>
  <c r="AF45" s="1"/>
  <c r="E37"/>
  <c r="F37"/>
  <c r="G37"/>
  <c r="AI37" s="1"/>
  <c r="H37"/>
  <c r="I37"/>
  <c r="J37"/>
  <c r="K37"/>
  <c r="L37"/>
  <c r="M37"/>
  <c r="N37"/>
  <c r="O37"/>
  <c r="P37"/>
  <c r="Q37"/>
  <c r="R37"/>
  <c r="S37"/>
  <c r="T37"/>
  <c r="U37"/>
  <c r="V37"/>
  <c r="W37"/>
  <c r="AK37" s="1"/>
  <c r="X37"/>
  <c r="Y37"/>
  <c r="Z37"/>
  <c r="AA37"/>
  <c r="AB37"/>
  <c r="AC37"/>
  <c r="AD37"/>
  <c r="AE37"/>
  <c r="E41"/>
  <c r="F41"/>
  <c r="F36" s="1"/>
  <c r="G41"/>
  <c r="H41"/>
  <c r="H36" s="1"/>
  <c r="I41"/>
  <c r="J41"/>
  <c r="K41"/>
  <c r="L41"/>
  <c r="L36" s="1"/>
  <c r="L28" s="1"/>
  <c r="M41"/>
  <c r="N41"/>
  <c r="N36" s="1"/>
  <c r="O41"/>
  <c r="AJ41" s="1"/>
  <c r="P41"/>
  <c r="P36" s="1"/>
  <c r="Q41"/>
  <c r="AL41" s="1"/>
  <c r="R41"/>
  <c r="S41"/>
  <c r="T41"/>
  <c r="T36" s="1"/>
  <c r="T28" s="1"/>
  <c r="U41"/>
  <c r="V41"/>
  <c r="V36" s="1"/>
  <c r="W41"/>
  <c r="X41"/>
  <c r="X36" s="1"/>
  <c r="Y41"/>
  <c r="Z41"/>
  <c r="AA41"/>
  <c r="AB41"/>
  <c r="AB36" s="1"/>
  <c r="AB28" s="1"/>
  <c r="AC41"/>
  <c r="AD41"/>
  <c r="AD36" s="1"/>
  <c r="AE41"/>
  <c r="D41"/>
  <c r="D37"/>
  <c r="E33"/>
  <c r="F33"/>
  <c r="G33"/>
  <c r="AI33" s="1"/>
  <c r="H33"/>
  <c r="I33"/>
  <c r="J33"/>
  <c r="K33"/>
  <c r="L33"/>
  <c r="M33"/>
  <c r="N33"/>
  <c r="O33"/>
  <c r="P33"/>
  <c r="Q33"/>
  <c r="R33"/>
  <c r="S33"/>
  <c r="T33"/>
  <c r="U33"/>
  <c r="V33"/>
  <c r="W33"/>
  <c r="AK33" s="1"/>
  <c r="X33"/>
  <c r="Y33"/>
  <c r="Z33"/>
  <c r="AA33"/>
  <c r="AB33"/>
  <c r="AC33"/>
  <c r="AD33"/>
  <c r="AE33"/>
  <c r="D33"/>
  <c r="E29"/>
  <c r="F29"/>
  <c r="AH29" s="1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AL29" s="1"/>
  <c r="Y29"/>
  <c r="Z29"/>
  <c r="AA29"/>
  <c r="AB29"/>
  <c r="AC29"/>
  <c r="AD29"/>
  <c r="AE29"/>
  <c r="D29"/>
  <c r="AF30"/>
  <c r="AG30"/>
  <c r="AH30"/>
  <c r="AI30"/>
  <c r="AJ30"/>
  <c r="AK30"/>
  <c r="AL30"/>
  <c r="AF31"/>
  <c r="AG31"/>
  <c r="AH31"/>
  <c r="AI31"/>
  <c r="AJ31"/>
  <c r="AK31"/>
  <c r="AL31"/>
  <c r="AF32"/>
  <c r="AG32"/>
  <c r="AH32"/>
  <c r="AI32"/>
  <c r="AJ32"/>
  <c r="AK32"/>
  <c r="AL32"/>
  <c r="AG33"/>
  <c r="AF34"/>
  <c r="AG34"/>
  <c r="AH34"/>
  <c r="AI34"/>
  <c r="AJ34"/>
  <c r="AK34"/>
  <c r="AL34"/>
  <c r="AF35"/>
  <c r="AG35"/>
  <c r="AH35"/>
  <c r="AI35"/>
  <c r="AJ35"/>
  <c r="AK35"/>
  <c r="AL35"/>
  <c r="AG37"/>
  <c r="AF38"/>
  <c r="AG38"/>
  <c r="AH38"/>
  <c r="AI38"/>
  <c r="AJ38"/>
  <c r="AK38"/>
  <c r="AL38"/>
  <c r="AF39"/>
  <c r="AG39"/>
  <c r="AH39"/>
  <c r="AI39"/>
  <c r="AJ39"/>
  <c r="AK39"/>
  <c r="AL39"/>
  <c r="AF40"/>
  <c r="AG40"/>
  <c r="AH40"/>
  <c r="AI40"/>
  <c r="AJ40"/>
  <c r="AK40"/>
  <c r="AL40"/>
  <c r="AH41"/>
  <c r="AF42"/>
  <c r="AG42"/>
  <c r="AH42"/>
  <c r="AI42"/>
  <c r="AJ42"/>
  <c r="AK42"/>
  <c r="AL42"/>
  <c r="AF43"/>
  <c r="AG43"/>
  <c r="AH43"/>
  <c r="AI43"/>
  <c r="AJ43"/>
  <c r="AK43"/>
  <c r="AL43"/>
  <c r="AF44"/>
  <c r="AG44"/>
  <c r="AH44"/>
  <c r="AI44"/>
  <c r="AJ44"/>
  <c r="AK44"/>
  <c r="AL44"/>
  <c r="AG45"/>
  <c r="AH45"/>
  <c r="AI45"/>
  <c r="AJ45"/>
  <c r="AK45"/>
  <c r="AL45"/>
  <c r="AF46"/>
  <c r="AG46"/>
  <c r="AH46"/>
  <c r="AI46"/>
  <c r="AJ46"/>
  <c r="AK46"/>
  <c r="AL46"/>
  <c r="AF47"/>
  <c r="AG47"/>
  <c r="AH47"/>
  <c r="AI47"/>
  <c r="AJ47"/>
  <c r="AK47"/>
  <c r="AL47"/>
  <c r="AF50"/>
  <c r="AG50"/>
  <c r="AH50"/>
  <c r="AI50"/>
  <c r="AJ50"/>
  <c r="AK50"/>
  <c r="AL50"/>
  <c r="AF52"/>
  <c r="AF51" s="1"/>
  <c r="AG52"/>
  <c r="AG51" s="1"/>
  <c r="AH52"/>
  <c r="AH51" s="1"/>
  <c r="AI52"/>
  <c r="AI51" s="1"/>
  <c r="AJ52"/>
  <c r="AJ51" s="1"/>
  <c r="AK52"/>
  <c r="AK51" s="1"/>
  <c r="AL52"/>
  <c r="AL51" s="1"/>
  <c r="AF55"/>
  <c r="AG55"/>
  <c r="AH55"/>
  <c r="AI55"/>
  <c r="AJ55"/>
  <c r="AK55"/>
  <c r="AL55"/>
  <c r="AF57"/>
  <c r="AG57"/>
  <c r="AH57"/>
  <c r="AI57"/>
  <c r="AJ57"/>
  <c r="AK57"/>
  <c r="AL57"/>
  <c r="AF58"/>
  <c r="AG58"/>
  <c r="AH58"/>
  <c r="AI58"/>
  <c r="AJ58"/>
  <c r="AK58"/>
  <c r="AL58"/>
  <c r="AF59"/>
  <c r="AG59"/>
  <c r="AH59"/>
  <c r="AI59"/>
  <c r="AJ59"/>
  <c r="AK59"/>
  <c r="AL59"/>
  <c r="AF60"/>
  <c r="AG60"/>
  <c r="AH60"/>
  <c r="AI60"/>
  <c r="AJ60"/>
  <c r="AK60"/>
  <c r="AL60"/>
  <c r="AF61"/>
  <c r="AG61"/>
  <c r="AH61"/>
  <c r="AI61"/>
  <c r="AJ61"/>
  <c r="AK61"/>
  <c r="AL61"/>
  <c r="AF62"/>
  <c r="AG62"/>
  <c r="AH62"/>
  <c r="AI62"/>
  <c r="AJ62"/>
  <c r="AK62"/>
  <c r="AL62"/>
  <c r="AF63"/>
  <c r="AG63"/>
  <c r="AH63"/>
  <c r="AI63"/>
  <c r="AJ63"/>
  <c r="AK63"/>
  <c r="AL63"/>
  <c r="AF64"/>
  <c r="AG64"/>
  <c r="AH64"/>
  <c r="AI64"/>
  <c r="AJ64"/>
  <c r="AK64"/>
  <c r="AL64"/>
  <c r="AF65"/>
  <c r="AG65"/>
  <c r="AH65"/>
  <c r="AI65"/>
  <c r="AJ65"/>
  <c r="AK65"/>
  <c r="AL65"/>
  <c r="AF84"/>
  <c r="AG84"/>
  <c r="AH84"/>
  <c r="AI84"/>
  <c r="AJ84"/>
  <c r="AK84"/>
  <c r="AL84"/>
  <c r="AF85"/>
  <c r="AG85"/>
  <c r="AH85"/>
  <c r="AI85"/>
  <c r="AJ85"/>
  <c r="AK85"/>
  <c r="AL85"/>
  <c r="AF86"/>
  <c r="AG86"/>
  <c r="AH86"/>
  <c r="AI86"/>
  <c r="AJ86"/>
  <c r="AK86"/>
  <c r="AL86"/>
  <c r="AF87"/>
  <c r="AG87"/>
  <c r="AH87"/>
  <c r="AI87"/>
  <c r="AJ87"/>
  <c r="AK87"/>
  <c r="AL87"/>
  <c r="AF66"/>
  <c r="AG66"/>
  <c r="AH66"/>
  <c r="AI66"/>
  <c r="AJ66"/>
  <c r="AK66"/>
  <c r="AL66"/>
  <c r="AF67"/>
  <c r="AG67"/>
  <c r="AH67"/>
  <c r="AI67"/>
  <c r="AJ67"/>
  <c r="AK67"/>
  <c r="AL67"/>
  <c r="AF68"/>
  <c r="AG68"/>
  <c r="AH68"/>
  <c r="AI68"/>
  <c r="AJ68"/>
  <c r="AK68"/>
  <c r="AL68"/>
  <c r="AF69"/>
  <c r="AG69"/>
  <c r="AH69"/>
  <c r="AI69"/>
  <c r="AJ69"/>
  <c r="AK69"/>
  <c r="AL69"/>
  <c r="AF70"/>
  <c r="AG70"/>
  <c r="AH70"/>
  <c r="AI70"/>
  <c r="AJ70"/>
  <c r="AK70"/>
  <c r="AL70"/>
  <c r="AF71"/>
  <c r="AG71"/>
  <c r="AH71"/>
  <c r="AI71"/>
  <c r="AJ71"/>
  <c r="AK71"/>
  <c r="AL71"/>
  <c r="AF72"/>
  <c r="AG72"/>
  <c r="AH72"/>
  <c r="AI72"/>
  <c r="AJ72"/>
  <c r="AK72"/>
  <c r="AL72"/>
  <c r="AF73"/>
  <c r="AG73"/>
  <c r="AH73"/>
  <c r="AI73"/>
  <c r="AJ73"/>
  <c r="AK73"/>
  <c r="AL73"/>
  <c r="AF74"/>
  <c r="AG74"/>
  <c r="AH74"/>
  <c r="AI74"/>
  <c r="AJ74"/>
  <c r="AK74"/>
  <c r="AL74"/>
  <c r="AG75"/>
  <c r="AH75"/>
  <c r="AI75"/>
  <c r="AJ75"/>
  <c r="AK75"/>
  <c r="AL75"/>
  <c r="AF76"/>
  <c r="AG76"/>
  <c r="AH76"/>
  <c r="AI76"/>
  <c r="AJ76"/>
  <c r="AK76"/>
  <c r="AL76"/>
  <c r="AF77"/>
  <c r="AG77"/>
  <c r="AH77"/>
  <c r="AI77"/>
  <c r="AJ77"/>
  <c r="AK77"/>
  <c r="AL77"/>
  <c r="AG78"/>
  <c r="AH78"/>
  <c r="AI78"/>
  <c r="AJ78"/>
  <c r="AK78"/>
  <c r="AL78"/>
  <c r="AF79"/>
  <c r="AG79"/>
  <c r="AH79"/>
  <c r="AI79"/>
  <c r="AJ79"/>
  <c r="AK79"/>
  <c r="AL79"/>
  <c r="AF80"/>
  <c r="AG80"/>
  <c r="AH80"/>
  <c r="AI80"/>
  <c r="AJ80"/>
  <c r="AK80"/>
  <c r="AL80"/>
  <c r="AF81"/>
  <c r="AG81"/>
  <c r="AH81"/>
  <c r="AI81"/>
  <c r="AJ81"/>
  <c r="AK81"/>
  <c r="AL81"/>
  <c r="AF82"/>
  <c r="AG82"/>
  <c r="AH82"/>
  <c r="AI82"/>
  <c r="AJ82"/>
  <c r="AK82"/>
  <c r="AL82"/>
  <c r="E23"/>
  <c r="AG23" s="1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E26"/>
  <c r="F26"/>
  <c r="G26"/>
  <c r="H26"/>
  <c r="I26"/>
  <c r="K26"/>
  <c r="L26"/>
  <c r="M26"/>
  <c r="N26"/>
  <c r="O26"/>
  <c r="P26"/>
  <c r="Q26"/>
  <c r="S26"/>
  <c r="T26"/>
  <c r="U26"/>
  <c r="V26"/>
  <c r="W26"/>
  <c r="X26"/>
  <c r="Y26"/>
  <c r="AA26"/>
  <c r="AB26"/>
  <c r="AC26"/>
  <c r="AD26"/>
  <c r="AE26"/>
  <c r="D25"/>
  <c r="D24"/>
  <c r="D23"/>
  <c r="AF23" s="1"/>
  <c r="D54" l="1"/>
  <c r="AF54" s="1"/>
  <c r="AC56"/>
  <c r="AC54" s="1"/>
  <c r="U56"/>
  <c r="M56"/>
  <c r="M54" s="1"/>
  <c r="AH54" s="1"/>
  <c r="E56"/>
  <c r="Z56"/>
  <c r="Z54" s="1"/>
  <c r="Z48" s="1"/>
  <c r="Z22" s="1"/>
  <c r="R56"/>
  <c r="R54" s="1"/>
  <c r="R48" s="1"/>
  <c r="R22" s="1"/>
  <c r="J56"/>
  <c r="J54" s="1"/>
  <c r="D26"/>
  <c r="AF26" s="1"/>
  <c r="P54"/>
  <c r="AK56"/>
  <c r="U54"/>
  <c r="U48" s="1"/>
  <c r="U22" s="1"/>
  <c r="AI56"/>
  <c r="AH26"/>
  <c r="AI23"/>
  <c r="Y36"/>
  <c r="AF25"/>
  <c r="AH24"/>
  <c r="AK23"/>
  <c r="AJ29"/>
  <c r="AA36"/>
  <c r="AF24"/>
  <c r="Z36"/>
  <c r="Z28" s="1"/>
  <c r="R36"/>
  <c r="R28" s="1"/>
  <c r="J36"/>
  <c r="AC36"/>
  <c r="AC28" s="1"/>
  <c r="AC21" s="1"/>
  <c r="U36"/>
  <c r="U28" s="1"/>
  <c r="M36"/>
  <c r="AF78"/>
  <c r="AE36"/>
  <c r="AE28" s="1"/>
  <c r="W36"/>
  <c r="O36"/>
  <c r="AG26"/>
  <c r="AJ25"/>
  <c r="AH23"/>
  <c r="AF29"/>
  <c r="AK29"/>
  <c r="AK25"/>
  <c r="M28"/>
  <c r="E36"/>
  <c r="AI26"/>
  <c r="AL25"/>
  <c r="AG24"/>
  <c r="AJ23"/>
  <c r="AH33"/>
  <c r="W28"/>
  <c r="O28"/>
  <c r="G36"/>
  <c r="AJ26"/>
  <c r="AK26"/>
  <c r="AI24"/>
  <c r="AL23"/>
  <c r="AG29"/>
  <c r="AF33"/>
  <c r="AJ33"/>
  <c r="AL26"/>
  <c r="AG25"/>
  <c r="AJ24"/>
  <c r="AD28"/>
  <c r="V28"/>
  <c r="N28"/>
  <c r="Y28"/>
  <c r="Q36"/>
  <c r="Q28" s="1"/>
  <c r="I36"/>
  <c r="AH25"/>
  <c r="AK24"/>
  <c r="AI29"/>
  <c r="AL33"/>
  <c r="AI25"/>
  <c r="AL24"/>
  <c r="AF41"/>
  <c r="X28"/>
  <c r="P28"/>
  <c r="AA28"/>
  <c r="S36"/>
  <c r="S28" s="1"/>
  <c r="K36"/>
  <c r="K28" s="1"/>
  <c r="AF75"/>
  <c r="AL56"/>
  <c r="AJ56"/>
  <c r="AK54"/>
  <c r="AI54"/>
  <c r="AL54"/>
  <c r="AJ54"/>
  <c r="AE48"/>
  <c r="AE22" s="1"/>
  <c r="AC48"/>
  <c r="AC22" s="1"/>
  <c r="AA48"/>
  <c r="AA22" s="1"/>
  <c r="Y48"/>
  <c r="Y22" s="1"/>
  <c r="W48"/>
  <c r="W22" s="1"/>
  <c r="S48"/>
  <c r="S22" s="1"/>
  <c r="Q48"/>
  <c r="Q22" s="1"/>
  <c r="O48"/>
  <c r="O22" s="1"/>
  <c r="K48"/>
  <c r="K22" s="1"/>
  <c r="AD48"/>
  <c r="AD22" s="1"/>
  <c r="AB48"/>
  <c r="AB22" s="1"/>
  <c r="X48"/>
  <c r="X22" s="1"/>
  <c r="V48"/>
  <c r="V22" s="1"/>
  <c r="T48"/>
  <c r="T22" s="1"/>
  <c r="P48"/>
  <c r="P22" s="1"/>
  <c r="N48"/>
  <c r="N22" s="1"/>
  <c r="L48"/>
  <c r="L22" s="1"/>
  <c r="J48"/>
  <c r="J22" s="1"/>
  <c r="H48"/>
  <c r="H22" s="1"/>
  <c r="F48"/>
  <c r="F22" s="1"/>
  <c r="I48"/>
  <c r="AK49"/>
  <c r="AI49"/>
  <c r="G48"/>
  <c r="AG49"/>
  <c r="AL49"/>
  <c r="AJ49"/>
  <c r="AH49"/>
  <c r="P27"/>
  <c r="AF49"/>
  <c r="AD21"/>
  <c r="AB21"/>
  <c r="Z21"/>
  <c r="X21"/>
  <c r="V21"/>
  <c r="T21"/>
  <c r="T20" s="1"/>
  <c r="R21"/>
  <c r="AL36"/>
  <c r="J28"/>
  <c r="H28"/>
  <c r="AJ36"/>
  <c r="AH36"/>
  <c r="F28"/>
  <c r="AA21"/>
  <c r="Y21"/>
  <c r="W21"/>
  <c r="S21"/>
  <c r="Q21"/>
  <c r="Q20" s="1"/>
  <c r="O27"/>
  <c r="O21"/>
  <c r="M21"/>
  <c r="K27"/>
  <c r="K21"/>
  <c r="I28"/>
  <c r="AK28" s="1"/>
  <c r="AK36"/>
  <c r="G28"/>
  <c r="AI36"/>
  <c r="E28"/>
  <c r="AG28" s="1"/>
  <c r="AG36"/>
  <c r="AK41"/>
  <c r="AI41"/>
  <c r="AG41"/>
  <c r="AL37"/>
  <c r="AJ37"/>
  <c r="AH37"/>
  <c r="AF37"/>
  <c r="D36"/>
  <c r="D28" s="1"/>
  <c r="AF28" s="1"/>
  <c r="P21"/>
  <c r="N21"/>
  <c r="L21"/>
  <c r="AG56" l="1"/>
  <c r="D48"/>
  <c r="AF48" s="1"/>
  <c r="Y27"/>
  <c r="Y20"/>
  <c r="X20"/>
  <c r="AF56"/>
  <c r="M48"/>
  <c r="AH56"/>
  <c r="R20"/>
  <c r="E54"/>
  <c r="AD20"/>
  <c r="AB20"/>
  <c r="P20"/>
  <c r="S27"/>
  <c r="L20"/>
  <c r="Q27"/>
  <c r="X27"/>
  <c r="AI28"/>
  <c r="U21"/>
  <c r="U20" s="1"/>
  <c r="U27"/>
  <c r="AE21"/>
  <c r="AE20" s="1"/>
  <c r="AL28"/>
  <c r="AL22"/>
  <c r="Z20"/>
  <c r="W27"/>
  <c r="T27"/>
  <c r="AC27"/>
  <c r="AA27"/>
  <c r="AF36"/>
  <c r="L27"/>
  <c r="AL48"/>
  <c r="AC20"/>
  <c r="AB27"/>
  <c r="AJ48"/>
  <c r="V20"/>
  <c r="AH48"/>
  <c r="AE27"/>
  <c r="N20"/>
  <c r="K20"/>
  <c r="O20"/>
  <c r="S20"/>
  <c r="W20"/>
  <c r="AA20"/>
  <c r="R27"/>
  <c r="V27"/>
  <c r="Z27"/>
  <c r="AD27"/>
  <c r="N27"/>
  <c r="AJ22"/>
  <c r="AI48"/>
  <c r="G22"/>
  <c r="AI22" s="1"/>
  <c r="AK48"/>
  <c r="I22"/>
  <c r="AK22" s="1"/>
  <c r="D22"/>
  <c r="AF22" s="1"/>
  <c r="F21"/>
  <c r="F27"/>
  <c r="J21"/>
  <c r="J27"/>
  <c r="E21"/>
  <c r="G27"/>
  <c r="AI27" s="1"/>
  <c r="G21"/>
  <c r="I27"/>
  <c r="I21"/>
  <c r="H21"/>
  <c r="H27"/>
  <c r="AJ28"/>
  <c r="AH28"/>
  <c r="D21"/>
  <c r="D27"/>
  <c r="AK21"/>
  <c r="M22" l="1"/>
  <c r="M27"/>
  <c r="E48"/>
  <c r="AG54"/>
  <c r="AH27"/>
  <c r="AJ27"/>
  <c r="AF27"/>
  <c r="AG21"/>
  <c r="I20"/>
  <c r="AK20" s="1"/>
  <c r="AK27"/>
  <c r="AL27"/>
  <c r="G20"/>
  <c r="AI20" s="1"/>
  <c r="AI21"/>
  <c r="H20"/>
  <c r="AJ20" s="1"/>
  <c r="AJ21"/>
  <c r="J20"/>
  <c r="AL20" s="1"/>
  <c r="AL21"/>
  <c r="F20"/>
  <c r="AH21"/>
  <c r="D20"/>
  <c r="AF20" s="1"/>
  <c r="AF21"/>
  <c r="E27" l="1"/>
  <c r="AG27" s="1"/>
  <c r="E22"/>
  <c r="AG48"/>
  <c r="AH22"/>
  <c r="M20"/>
  <c r="AH20"/>
  <c r="AG22" l="1"/>
  <c r="E20"/>
  <c r="AG20" s="1"/>
</calcChain>
</file>

<file path=xl/sharedStrings.xml><?xml version="1.0" encoding="utf-8"?>
<sst xmlns="http://schemas.openxmlformats.org/spreadsheetml/2006/main" count="303" uniqueCount="190">
  <si>
    <t>к приказу Минэнерго России</t>
  </si>
  <si>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</si>
  <si>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</si>
  <si>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</si>
  <si>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</si>
  <si>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</si>
  <si>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</si>
  <si>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</si>
  <si>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</si>
  <si>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</si>
  <si>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</si>
  <si>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</si>
  <si>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</si>
  <si>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</si>
  <si>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</si>
  <si>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</si>
  <si>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</si>
  <si>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</si>
  <si>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</si>
  <si>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</si>
  <si>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</si>
  <si>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</si>
  <si>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</si>
  <si>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</si>
  <si>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</si>
  <si>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</si>
  <si>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</si>
  <si>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</si>
  <si>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</si>
  <si>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</si>
  <si>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</si>
  <si>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</si>
  <si>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</si>
  <si>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</si>
  <si>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</si>
  <si>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</si>
  <si>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</si>
  <si>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</si>
  <si>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</si>
  <si>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</si>
  <si>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</si>
  <si>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</si>
  <si>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</si>
  <si>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</si>
  <si>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</si>
  <si>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</si>
  <si>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</si>
  <si>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</si>
  <si>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</si>
  <si>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</si>
  <si>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</si>
  <si>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</si>
  <si>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</si>
  <si>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</si>
  <si>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</si>
  <si>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</si>
  <si>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</si>
  <si>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</si>
  <si>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</si>
  <si>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</si>
  <si>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</si>
  <si>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</si>
  <si>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</si>
  <si>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</si>
  <si>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</si>
  <si>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</si>
  <si>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</si>
  <si>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</si>
  <si>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</si>
  <si>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</si>
  <si>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</si>
  <si>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</si>
  <si>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</si>
  <si>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</si>
  <si>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</si>
  <si>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</si>
  <si>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</si>
  <si>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</si>
  <si>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</si>
  <si>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</si>
  <si>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</si>
  <si>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</si>
  <si>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</si>
  <si>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</si>
  <si>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</si>
  <si>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</si>
  <si>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</si>
  <si>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</si>
  <si>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</si>
  <si>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</si>
  <si>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</si>
  <si>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</si>
  <si>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</si>
  <si>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</si>
  <si>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</si>
  <si>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</si>
  <si>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</si>
  <si>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</si>
  <si>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</si>
  <si>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</si>
  <si>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</si>
  <si>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</si>
  <si>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</si>
  <si>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</si>
  <si>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</si>
  <si>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</si>
  <si>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</si>
  <si>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</si>
  <si>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</si>
  <si>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</si>
  <si>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</si>
  <si>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</si>
  <si>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</si>
  <si>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</si>
  <si>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</si>
  <si>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</si>
  <si>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</si>
  <si>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</si>
  <si>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</si>
  <si>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</si>
  <si>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</si>
  <si>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</si>
  <si>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</si>
  <si>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</si>
  <si>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</si>
  <si>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</si>
  <si>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</si>
  <si>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</si>
  <si>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</si>
  <si>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</si>
  <si>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</si>
  <si>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</si>
  <si>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</si>
  <si>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</si>
  <si>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</si>
  <si>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</si>
  <si>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</si>
  <si>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</si>
  <si>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</si>
  <si>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</si>
  <si>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</si>
  <si>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</si>
  <si>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</si>
  <si>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</si>
  <si>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</si>
  <si>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</si>
  <si>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</si>
  <si>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</si>
  <si>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</si>
  <si>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</si>
  <si>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Пензенская область</t>
  </si>
  <si>
    <t>Идентификатор инвестиционного проекта</t>
  </si>
  <si>
    <t>План принятия основных средств и нематериальных активов к бухгалтерскому учету на 2025 год</t>
  </si>
  <si>
    <t>Итого план
за год</t>
  </si>
  <si>
    <t>Техническое перевооружение КТП</t>
  </si>
  <si>
    <t>O_P001</t>
  </si>
  <si>
    <t>J_P018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</si>
  <si>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</si>
  <si>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</si>
  <si>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</si>
  <si>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</si>
  <si>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</si>
  <si>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</si>
  <si>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</si>
  <si>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</si>
  <si>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</si>
  <si>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</si>
  <si>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</si>
  <si>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</si>
  <si>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</si>
  <si>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</si>
  <si>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</si>
  <si>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</si>
  <si>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</si>
  <si>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</si>
  <si>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</si>
  <si>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</si>
  <si>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</si>
  <si>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</si>
  <si>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 xml:space="preserve"> на 2025 год</t>
  </si>
  <si>
    <t>Год раскрытия информации: 2025 год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</si>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</sst>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5" fillId="0" borderId="0" xfId="219" applyFont="1" applyFill="1" applyBorder="1" applyAlignment="1"/>
    <xf numFmtId="0" fontId="24" fillId="0" borderId="0" xfId="81" applyFont="1" applyFill="1" applyBorder="1" applyAlignment="1"/>
    <xf numFmtId="49" fontId="26" fillId="0" borderId="11" xfId="184" applyNumberFormat="1" applyFont="1" applyFill="1" applyBorder="1" applyAlignment="1">
      <alignment horizontal="center" vertical="center"/>
    </xf>
    <xf numFmtId="0" fontId="25" fillId="0" borderId="11" xfId="83" applyFont="1" applyFill="1" applyBorder="1" applyAlignment="1">
      <alignment horizontal="center" vertical="center" textRotation="90" wrapText="1"/>
    </xf>
    <xf numFmtId="0" fontId="4" fillId="0" borderId="0" xfId="0" applyFont="1" applyFill="1"/>
    <xf numFmtId="0" fontId="30" fillId="0" borderId="0" xfId="184" applyFont="1" applyAlignment="1">
      <alignment vertical="center"/>
    </xf>
    <xf numFmtId="0" fontId="26" fillId="0" borderId="0" xfId="184" applyFont="1" applyAlignment="1">
      <alignment vertical="top"/>
    </xf>
    <xf numFmtId="0" fontId="2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26" fillId="0" borderId="11" xfId="184" applyFont="1" applyFill="1" applyBorder="1" applyAlignment="1">
      <alignment horizontal="center" vertical="center" wrapText="1"/>
    </xf>
    <xf numFmtId="49" fontId="25" fillId="0" borderId="11" xfId="83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24" borderId="0" xfId="0" applyFont="1" applyFill="1"/>
    <xf numFmtId="0" fontId="4" fillId="0" borderId="11" xfId="0" applyFont="1" applyFill="1" applyBorder="1" applyAlignment="1">
      <alignment horizontal="center" vertical="center"/>
    </xf>
    <xf numFmtId="0" fontId="26" fillId="0" borderId="11" xfId="184" applyFont="1" applyFill="1" applyBorder="1" applyAlignment="1">
      <alignment horizontal="center" vertical="center"/>
    </xf>
    <xf numFmtId="0" fontId="30" fillId="0" borderId="0" xfId="184" applyFont="1" applyFill="1" applyAlignment="1">
      <alignment vertical="center"/>
    </xf>
    <xf numFmtId="0" fontId="26" fillId="0" borderId="0" xfId="184" applyFont="1" applyFill="1" applyAlignment="1">
      <alignment vertical="top"/>
    </xf>
    <xf numFmtId="0" fontId="30" fillId="0" borderId="0" xfId="184" applyFont="1" applyFill="1" applyAlignment="1"/>
    <xf numFmtId="0" fontId="4" fillId="0" borderId="0" xfId="0" applyFont="1" applyFill="1" applyBorder="1"/>
    <xf numFmtId="0" fontId="26" fillId="0" borderId="0" xfId="184" applyFont="1" applyFill="1" applyBorder="1" applyAlignment="1">
      <alignment vertical="top"/>
    </xf>
    <xf numFmtId="0" fontId="26" fillId="0" borderId="0" xfId="184" applyFont="1" applyBorder="1" applyAlignment="1">
      <alignment vertical="top"/>
    </xf>
    <xf numFmtId="0" fontId="4" fillId="0" borderId="0" xfId="0" applyFont="1" applyBorder="1"/>
    <xf numFmtId="0" fontId="30" fillId="0" borderId="0" xfId="184" applyFont="1" applyFill="1" applyBorder="1" applyAlignment="1"/>
    <xf numFmtId="0" fontId="2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5" borderId="0" xfId="0" applyFont="1" applyFill="1"/>
    <xf numFmtId="0" fontId="25" fillId="0" borderId="11" xfId="184" applyFont="1" applyFill="1" applyBorder="1" applyAlignment="1">
      <alignment horizontal="center" vertical="center" wrapText="1"/>
    </xf>
    <xf numFmtId="0" fontId="4" fillId="26" borderId="0" xfId="0" applyFont="1" applyFill="1"/>
    <xf numFmtId="0" fontId="4" fillId="26" borderId="0" xfId="0" applyFont="1" applyFill="1" applyBorder="1"/>
    <xf numFmtId="0" fontId="26" fillId="0" borderId="0" xfId="184" applyFont="1" applyFill="1" applyAlignment="1">
      <alignment horizontal="center" vertical="top"/>
    </xf>
    <xf numFmtId="0" fontId="30" fillId="0" borderId="0" xfId="184" applyFont="1" applyFill="1" applyAlignment="1">
      <alignment horizontal="center"/>
    </xf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  <xf numFmtId="0" fontId="4" fillId="27" borderId="0" xfId="0" applyFont="1" applyFill="1"/>
    <xf numFmtId="0" fontId="4" fillId="27" borderId="0" xfId="0" applyFont="1" applyFill="1" applyBorder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167" fontId="4" fillId="0" borderId="11" xfId="0" applyNumberFormat="1" applyFont="1" applyFill="1" applyBorder="1" applyAlignment="1">
      <alignment horizontal="center" vertical="center"/>
    </xf>
    <xf numFmtId="0" fontId="25" fillId="25" borderId="11" xfId="184" applyFont="1" applyFill="1" applyBorder="1" applyAlignment="1">
      <alignment horizontal="center" vertical="center" wrapText="1"/>
    </xf>
    <xf numFmtId="167" fontId="25" fillId="25" borderId="11" xfId="0" applyNumberFormat="1" applyFont="1" applyFill="1" applyBorder="1" applyAlignment="1">
      <alignment horizontal="center" vertical="center" wrapText="1"/>
    </xf>
    <xf numFmtId="49" fontId="25" fillId="25" borderId="11" xfId="184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 wrapText="1"/>
    </xf>
    <xf numFmtId="49" fontId="26" fillId="25" borderId="11" xfId="184" applyNumberFormat="1" applyFont="1" applyFill="1" applyBorder="1" applyAlignment="1">
      <alignment horizontal="center" vertical="center"/>
    </xf>
    <xf numFmtId="0" fontId="4" fillId="25" borderId="0" xfId="0" applyFont="1" applyFill="1" applyBorder="1"/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  <xf numFmtId="0" fontId="33" fillId="0" borderId="0" xfId="81" applyFont="1" applyFill="1" applyBorder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horizontal="center" vertical="top"/>
    </xf>
    <xf numFmtId="0" fontId="5" fillId="0" borderId="10" xfId="219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0" fillId="0" borderId="0" xfId="184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25" fillId="0" borderId="11" xfId="0" applyNumberFormat="1" applyFont="1" applyFill="1" applyBorder="1" applyAlignment="1">
      <alignment horizontal="center" vertical="center" wrapText="1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  <colors>
    <mruColors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88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4" sqref="A4:AL4"/>
    </sheetView>
  </sheetViews>
  <sheetFormatPr defaultRowHeight="15.75"/>
  <cols>
    <col min="1" max="1" width="11.625" style="6" customWidth="1"/>
    <col min="2" max="2" width="49.625" style="6" customWidth="1"/>
    <col min="3" max="3" width="25.625" style="6" customWidth="1"/>
    <col min="4" max="38" width="10.625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1" customWidth="1"/>
    <col min="59" max="68" width="5" style="1" customWidth="1"/>
    <col min="69" max="16384" width="9" style="1"/>
  </cols>
  <sheetData>
    <row r="1" spans="1:67">
      <c r="AL1" s="38" t="s">
        <v>49</v>
      </c>
    </row>
    <row r="2" spans="1:67">
      <c r="AL2" s="39" t="s">
        <v>0</v>
      </c>
    </row>
    <row r="3" spans="1:67">
      <c r="AL3" s="39" t="s">
        <v>148</v>
      </c>
    </row>
    <row r="4" spans="1:67" ht="18.75">
      <c r="A4" s="50" t="s">
        <v>50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</row>
    <row r="5" spans="1:67" ht="18.75">
      <c r="A5" s="57" t="s">
        <v>179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</row>
    <row r="6" spans="1:67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</row>
    <row r="7" spans="1:67" ht="18.75">
      <c r="A7" s="51" t="s">
        <v>184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>
      <c r="A8" s="52" t="s">
        <v>182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19"/>
      <c r="AN9" s="19"/>
      <c r="AO9" s="19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3"/>
      <c r="BG9" s="23"/>
      <c r="BH9" s="23"/>
      <c r="BI9" s="23"/>
      <c r="BJ9" s="23"/>
      <c r="BK9" s="23"/>
      <c r="BL9" s="8"/>
      <c r="BM9" s="8"/>
      <c r="BN9" s="8"/>
      <c r="BO9" s="8"/>
    </row>
    <row r="10" spans="1:67">
      <c r="A10" s="58" t="s">
        <v>180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24"/>
      <c r="BH10" s="24"/>
      <c r="BI10" s="24"/>
      <c r="BJ10" s="24"/>
      <c r="BK10" s="24"/>
    </row>
    <row r="11" spans="1:67" ht="18.7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20"/>
      <c r="AN11" s="20"/>
      <c r="AO11" s="20"/>
      <c r="AP11" s="25"/>
      <c r="AQ11" s="25"/>
      <c r="AR11" s="25"/>
      <c r="AS11" s="25"/>
      <c r="AT11" s="25"/>
      <c r="AU11" s="25"/>
      <c r="AV11" s="25"/>
      <c r="AW11" s="25"/>
      <c r="AX11" s="25"/>
      <c r="AY11" s="21"/>
      <c r="AZ11" s="21"/>
      <c r="BA11" s="21"/>
      <c r="BB11" s="21"/>
      <c r="BC11" s="21"/>
      <c r="BD11" s="21"/>
      <c r="BE11" s="21"/>
      <c r="BF11" s="24"/>
      <c r="BG11" s="24"/>
      <c r="BH11" s="24"/>
      <c r="BI11" s="24"/>
      <c r="BJ11" s="24"/>
      <c r="BK11" s="24"/>
    </row>
    <row r="12" spans="1:67" ht="21.75" customHeight="1">
      <c r="A12" s="55" t="s">
        <v>183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9"/>
      <c r="AN12" s="9"/>
      <c r="AO12" s="9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9"/>
      <c r="BM12" s="9"/>
      <c r="BN12" s="9"/>
      <c r="BO12" s="9"/>
    </row>
    <row r="13" spans="1:67" ht="15.75" customHeight="1">
      <c r="A13" s="56" t="s">
        <v>181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10"/>
      <c r="AN13" s="10"/>
      <c r="AO13" s="10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10"/>
      <c r="BM13" s="10"/>
      <c r="BN13" s="10"/>
      <c r="BO13" s="10"/>
    </row>
    <row r="14" spans="1:67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4"/>
      <c r="BH14" s="24"/>
      <c r="BI14" s="24"/>
      <c r="BJ14" s="24"/>
      <c r="BK14" s="24"/>
    </row>
    <row r="15" spans="1:67" ht="54.95" customHeight="1">
      <c r="A15" s="48" t="s">
        <v>25</v>
      </c>
      <c r="B15" s="48" t="s">
        <v>9</v>
      </c>
      <c r="C15" s="48" t="s">
        <v>151</v>
      </c>
      <c r="D15" s="49" t="s">
        <v>152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4"/>
      <c r="BG15" s="24"/>
      <c r="BH15" s="24"/>
      <c r="BI15" s="24"/>
      <c r="BJ15" s="24"/>
      <c r="BK15" s="24"/>
    </row>
    <row r="16" spans="1:67" ht="39.950000000000003" customHeight="1">
      <c r="A16" s="48"/>
      <c r="B16" s="48"/>
      <c r="C16" s="48"/>
      <c r="D16" s="49" t="s">
        <v>4</v>
      </c>
      <c r="E16" s="49"/>
      <c r="F16" s="49"/>
      <c r="G16" s="49"/>
      <c r="H16" s="49"/>
      <c r="I16" s="49"/>
      <c r="J16" s="49"/>
      <c r="K16" s="49" t="s">
        <v>5</v>
      </c>
      <c r="L16" s="49"/>
      <c r="M16" s="49"/>
      <c r="N16" s="49"/>
      <c r="O16" s="49"/>
      <c r="P16" s="49"/>
      <c r="Q16" s="49"/>
      <c r="R16" s="49" t="s">
        <v>6</v>
      </c>
      <c r="S16" s="49"/>
      <c r="T16" s="49"/>
      <c r="U16" s="49"/>
      <c r="V16" s="49"/>
      <c r="W16" s="49"/>
      <c r="X16" s="49"/>
      <c r="Y16" s="49" t="s">
        <v>7</v>
      </c>
      <c r="Z16" s="49"/>
      <c r="AA16" s="49"/>
      <c r="AB16" s="49"/>
      <c r="AC16" s="49"/>
      <c r="AD16" s="49"/>
      <c r="AE16" s="49"/>
      <c r="AF16" s="48" t="s">
        <v>153</v>
      </c>
      <c r="AG16" s="48"/>
      <c r="AH16" s="48"/>
      <c r="AI16" s="48"/>
      <c r="AJ16" s="48"/>
      <c r="AK16" s="48"/>
      <c r="AL16" s="48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4"/>
      <c r="BG16" s="24"/>
      <c r="BH16" s="24"/>
      <c r="BI16" s="24"/>
      <c r="BJ16" s="24"/>
      <c r="BK16" s="24"/>
    </row>
    <row r="17" spans="1:63" ht="39.950000000000003" customHeight="1">
      <c r="A17" s="48"/>
      <c r="B17" s="48"/>
      <c r="C17" s="48"/>
      <c r="D17" s="34" t="s">
        <v>11</v>
      </c>
      <c r="E17" s="49" t="s">
        <v>10</v>
      </c>
      <c r="F17" s="49"/>
      <c r="G17" s="49"/>
      <c r="H17" s="49"/>
      <c r="I17" s="49"/>
      <c r="J17" s="49"/>
      <c r="K17" s="34" t="s">
        <v>11</v>
      </c>
      <c r="L17" s="48" t="s">
        <v>10</v>
      </c>
      <c r="M17" s="48"/>
      <c r="N17" s="48"/>
      <c r="O17" s="48"/>
      <c r="P17" s="48"/>
      <c r="Q17" s="48"/>
      <c r="R17" s="34" t="s">
        <v>11</v>
      </c>
      <c r="S17" s="48" t="s">
        <v>10</v>
      </c>
      <c r="T17" s="48"/>
      <c r="U17" s="48"/>
      <c r="V17" s="48"/>
      <c r="W17" s="48"/>
      <c r="X17" s="48"/>
      <c r="Y17" s="34" t="s">
        <v>11</v>
      </c>
      <c r="Z17" s="48" t="s">
        <v>10</v>
      </c>
      <c r="AA17" s="48"/>
      <c r="AB17" s="48"/>
      <c r="AC17" s="48"/>
      <c r="AD17" s="48"/>
      <c r="AE17" s="48"/>
      <c r="AF17" s="34" t="s">
        <v>11</v>
      </c>
      <c r="AG17" s="48" t="s">
        <v>10</v>
      </c>
      <c r="AH17" s="48"/>
      <c r="AI17" s="48"/>
      <c r="AJ17" s="48"/>
      <c r="AK17" s="48"/>
      <c r="AL17" s="48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4"/>
      <c r="BG17" s="24"/>
      <c r="BH17" s="24"/>
      <c r="BI17" s="24"/>
      <c r="BJ17" s="24"/>
      <c r="BK17" s="24"/>
    </row>
    <row r="18" spans="1:63" ht="87.75" customHeight="1">
      <c r="A18" s="48"/>
      <c r="B18" s="48"/>
      <c r="C18" s="48"/>
      <c r="D18" s="14" t="s">
        <v>8</v>
      </c>
      <c r="E18" s="14" t="s">
        <v>8</v>
      </c>
      <c r="F18" s="5" t="s">
        <v>2</v>
      </c>
      <c r="G18" s="5" t="s">
        <v>3</v>
      </c>
      <c r="H18" s="5" t="s">
        <v>46</v>
      </c>
      <c r="I18" s="5" t="s">
        <v>1</v>
      </c>
      <c r="J18" s="5" t="s">
        <v>149</v>
      </c>
      <c r="K18" s="14" t="s">
        <v>8</v>
      </c>
      <c r="L18" s="14" t="s">
        <v>8</v>
      </c>
      <c r="M18" s="5" t="s">
        <v>2</v>
      </c>
      <c r="N18" s="5" t="s">
        <v>3</v>
      </c>
      <c r="O18" s="5" t="s">
        <v>46</v>
      </c>
      <c r="P18" s="5" t="s">
        <v>1</v>
      </c>
      <c r="Q18" s="5" t="s">
        <v>149</v>
      </c>
      <c r="R18" s="14" t="s">
        <v>8</v>
      </c>
      <c r="S18" s="14" t="s">
        <v>8</v>
      </c>
      <c r="T18" s="5" t="s">
        <v>2</v>
      </c>
      <c r="U18" s="5" t="s">
        <v>3</v>
      </c>
      <c r="V18" s="5" t="s">
        <v>46</v>
      </c>
      <c r="W18" s="5" t="s">
        <v>1</v>
      </c>
      <c r="X18" s="5" t="s">
        <v>149</v>
      </c>
      <c r="Y18" s="14" t="s">
        <v>8</v>
      </c>
      <c r="Z18" s="14" t="s">
        <v>8</v>
      </c>
      <c r="AA18" s="5" t="s">
        <v>2</v>
      </c>
      <c r="AB18" s="5" t="s">
        <v>3</v>
      </c>
      <c r="AC18" s="5" t="s">
        <v>46</v>
      </c>
      <c r="AD18" s="5" t="s">
        <v>1</v>
      </c>
      <c r="AE18" s="5" t="s">
        <v>149</v>
      </c>
      <c r="AF18" s="14" t="s">
        <v>8</v>
      </c>
      <c r="AG18" s="14" t="s">
        <v>8</v>
      </c>
      <c r="AH18" s="5" t="s">
        <v>2</v>
      </c>
      <c r="AI18" s="5" t="s">
        <v>3</v>
      </c>
      <c r="AJ18" s="5" t="s">
        <v>46</v>
      </c>
      <c r="AK18" s="5" t="s">
        <v>1</v>
      </c>
      <c r="AL18" s="5" t="s">
        <v>149</v>
      </c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4"/>
      <c r="BG18" s="24"/>
      <c r="BH18" s="24"/>
      <c r="BI18" s="24"/>
      <c r="BJ18" s="24"/>
      <c r="BK18" s="24"/>
    </row>
    <row r="19" spans="1:63">
      <c r="A19" s="35">
        <v>1</v>
      </c>
      <c r="B19" s="35">
        <v>2</v>
      </c>
      <c r="C19" s="35">
        <v>3</v>
      </c>
      <c r="D19" s="13" t="s">
        <v>14</v>
      </c>
      <c r="E19" s="13" t="s">
        <v>15</v>
      </c>
      <c r="F19" s="13" t="s">
        <v>16</v>
      </c>
      <c r="G19" s="13" t="s">
        <v>17</v>
      </c>
      <c r="H19" s="13" t="s">
        <v>18</v>
      </c>
      <c r="I19" s="13" t="s">
        <v>19</v>
      </c>
      <c r="J19" s="13" t="s">
        <v>26</v>
      </c>
      <c r="K19" s="13" t="s">
        <v>27</v>
      </c>
      <c r="L19" s="13" t="s">
        <v>28</v>
      </c>
      <c r="M19" s="13" t="s">
        <v>29</v>
      </c>
      <c r="N19" s="13" t="s">
        <v>30</v>
      </c>
      <c r="O19" s="13" t="s">
        <v>31</v>
      </c>
      <c r="P19" s="13" t="s">
        <v>32</v>
      </c>
      <c r="Q19" s="13" t="s">
        <v>33</v>
      </c>
      <c r="R19" s="13" t="s">
        <v>34</v>
      </c>
      <c r="S19" s="13" t="s">
        <v>35</v>
      </c>
      <c r="T19" s="13" t="s">
        <v>36</v>
      </c>
      <c r="U19" s="13" t="s">
        <v>37</v>
      </c>
      <c r="V19" s="13" t="s">
        <v>38</v>
      </c>
      <c r="W19" s="13" t="s">
        <v>39</v>
      </c>
      <c r="X19" s="13" t="s">
        <v>47</v>
      </c>
      <c r="Y19" s="13" t="s">
        <v>40</v>
      </c>
      <c r="Z19" s="13" t="s">
        <v>41</v>
      </c>
      <c r="AA19" s="13" t="s">
        <v>42</v>
      </c>
      <c r="AB19" s="13" t="s">
        <v>43</v>
      </c>
      <c r="AC19" s="13" t="s">
        <v>44</v>
      </c>
      <c r="AD19" s="13" t="s">
        <v>45</v>
      </c>
      <c r="AE19" s="13" t="s">
        <v>48</v>
      </c>
      <c r="AF19" s="13" t="s">
        <v>12</v>
      </c>
      <c r="AG19" s="13" t="s">
        <v>13</v>
      </c>
      <c r="AH19" s="13" t="s">
        <v>20</v>
      </c>
      <c r="AI19" s="13" t="s">
        <v>21</v>
      </c>
      <c r="AJ19" s="13" t="s">
        <v>22</v>
      </c>
      <c r="AK19" s="13" t="s">
        <v>23</v>
      </c>
      <c r="AL19" s="13" t="s">
        <v>24</v>
      </c>
    </row>
    <row r="20" spans="1:63" s="15" customFormat="1" ht="54.95" customHeight="1">
      <c r="A20" s="4" t="s">
        <v>81</v>
      </c>
      <c r="B20" s="12" t="s">
        <v>82</v>
      </c>
      <c r="C20" s="16" t="s">
        <v>147</v>
      </c>
      <c r="D20" s="40">
        <f>SUM(D21:D26)</f>
        <v>0</v>
      </c>
      <c r="E20" s="40">
        <f t="shared" ref="E20:AE20" si="0">SUM(E21:E26)</f>
        <v>0</v>
      </c>
      <c r="F20" s="40">
        <f t="shared" si="0"/>
        <v>0</v>
      </c>
      <c r="G20" s="40">
        <f t="shared" si="0"/>
        <v>0</v>
      </c>
      <c r="H20" s="40">
        <f t="shared" si="0"/>
        <v>0</v>
      </c>
      <c r="I20" s="40">
        <f t="shared" si="0"/>
        <v>0</v>
      </c>
      <c r="J20" s="40">
        <f t="shared" si="0"/>
        <v>0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0">
        <f t="shared" si="0"/>
        <v>0</v>
      </c>
      <c r="S20" s="40">
        <f t="shared" si="0"/>
        <v>0</v>
      </c>
      <c r="T20" s="40">
        <f t="shared" si="0"/>
        <v>0</v>
      </c>
      <c r="U20" s="40">
        <f t="shared" si="0"/>
        <v>0</v>
      </c>
      <c r="V20" s="40">
        <f t="shared" si="0"/>
        <v>0</v>
      </c>
      <c r="W20" s="40">
        <f t="shared" si="0"/>
        <v>0</v>
      </c>
      <c r="X20" s="40">
        <f t="shared" si="0"/>
        <v>0</v>
      </c>
      <c r="Y20" s="40">
        <f t="shared" si="0"/>
        <v>0</v>
      </c>
      <c r="Z20" s="40">
        <f t="shared" si="0"/>
        <v>33.68</v>
      </c>
      <c r="AA20" s="40">
        <f t="shared" si="0"/>
        <v>2.4359999999999999</v>
      </c>
      <c r="AB20" s="40">
        <f t="shared" si="0"/>
        <v>0</v>
      </c>
      <c r="AC20" s="40">
        <f t="shared" si="0"/>
        <v>85.5</v>
      </c>
      <c r="AD20" s="40">
        <f t="shared" si="0"/>
        <v>0</v>
      </c>
      <c r="AE20" s="40">
        <f t="shared" si="0"/>
        <v>0</v>
      </c>
      <c r="AF20" s="40">
        <f>SUM(D20,K20,R20,Y20)</f>
        <v>0</v>
      </c>
      <c r="AG20" s="40">
        <f t="shared" ref="AG20:AL20" si="1">SUM(E20,L20,S20,Z20)</f>
        <v>33.68</v>
      </c>
      <c r="AH20" s="40">
        <f t="shared" si="1"/>
        <v>2.4359999999999999</v>
      </c>
      <c r="AI20" s="40">
        <f t="shared" si="1"/>
        <v>0</v>
      </c>
      <c r="AJ20" s="40">
        <f t="shared" si="1"/>
        <v>85.5</v>
      </c>
      <c r="AK20" s="40">
        <f t="shared" si="1"/>
        <v>0</v>
      </c>
      <c r="AL20" s="40">
        <f t="shared" si="1"/>
        <v>0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</row>
    <row r="21" spans="1:63" ht="54.95" customHeight="1">
      <c r="A21" s="4" t="s">
        <v>83</v>
      </c>
      <c r="B21" s="12" t="s">
        <v>84</v>
      </c>
      <c r="C21" s="16" t="s">
        <v>147</v>
      </c>
      <c r="D21" s="40">
        <f>D28</f>
        <v>0</v>
      </c>
      <c r="E21" s="40">
        <f t="shared" ref="E21:AE21" si="2">E28</f>
        <v>0</v>
      </c>
      <c r="F21" s="40">
        <f t="shared" si="2"/>
        <v>0</v>
      </c>
      <c r="G21" s="40">
        <f t="shared" si="2"/>
        <v>0</v>
      </c>
      <c r="H21" s="40">
        <f t="shared" si="2"/>
        <v>0</v>
      </c>
      <c r="I21" s="40">
        <f t="shared" si="2"/>
        <v>0</v>
      </c>
      <c r="J21" s="40">
        <f t="shared" si="2"/>
        <v>0</v>
      </c>
      <c r="K21" s="40">
        <f t="shared" si="2"/>
        <v>0</v>
      </c>
      <c r="L21" s="40">
        <f t="shared" si="2"/>
        <v>0</v>
      </c>
      <c r="M21" s="40">
        <f t="shared" si="2"/>
        <v>0</v>
      </c>
      <c r="N21" s="40">
        <f t="shared" si="2"/>
        <v>0</v>
      </c>
      <c r="O21" s="40">
        <f t="shared" si="2"/>
        <v>0</v>
      </c>
      <c r="P21" s="40">
        <f t="shared" si="2"/>
        <v>0</v>
      </c>
      <c r="Q21" s="40">
        <f t="shared" si="2"/>
        <v>0</v>
      </c>
      <c r="R21" s="40">
        <f t="shared" si="2"/>
        <v>0</v>
      </c>
      <c r="S21" s="40">
        <f t="shared" si="2"/>
        <v>0</v>
      </c>
      <c r="T21" s="40">
        <f t="shared" si="2"/>
        <v>0</v>
      </c>
      <c r="U21" s="40">
        <f t="shared" si="2"/>
        <v>0</v>
      </c>
      <c r="V21" s="40">
        <f t="shared" si="2"/>
        <v>0</v>
      </c>
      <c r="W21" s="40">
        <f t="shared" si="2"/>
        <v>0</v>
      </c>
      <c r="X21" s="40">
        <f t="shared" si="2"/>
        <v>0</v>
      </c>
      <c r="Y21" s="40">
        <f t="shared" si="2"/>
        <v>0</v>
      </c>
      <c r="Z21" s="40">
        <f t="shared" si="2"/>
        <v>0</v>
      </c>
      <c r="AA21" s="40">
        <f t="shared" si="2"/>
        <v>0</v>
      </c>
      <c r="AB21" s="40">
        <f t="shared" si="2"/>
        <v>0</v>
      </c>
      <c r="AC21" s="40">
        <f t="shared" si="2"/>
        <v>0</v>
      </c>
      <c r="AD21" s="40">
        <f t="shared" si="2"/>
        <v>0</v>
      </c>
      <c r="AE21" s="40">
        <f t="shared" si="2"/>
        <v>0</v>
      </c>
      <c r="AF21" s="40">
        <f t="shared" ref="AF21:AF81" si="3">SUM(D21,K21,R21,Y21)</f>
        <v>0</v>
      </c>
      <c r="AG21" s="40">
        <f t="shared" ref="AG21:AG81" si="4">SUM(E21,L21,S21,Z21)</f>
        <v>0</v>
      </c>
      <c r="AH21" s="40">
        <f t="shared" ref="AH21:AH81" si="5">SUM(F21,M21,T21,AA21)</f>
        <v>0</v>
      </c>
      <c r="AI21" s="40">
        <f t="shared" ref="AI21:AI81" si="6">SUM(G21,N21,U21,AB21)</f>
        <v>0</v>
      </c>
      <c r="AJ21" s="40">
        <f t="shared" ref="AJ21:AJ81" si="7">SUM(H21,O21,V21,AC21)</f>
        <v>0</v>
      </c>
      <c r="AK21" s="40">
        <f t="shared" ref="AK21:AK81" si="8">SUM(I21,P21,W21,AD21)</f>
        <v>0</v>
      </c>
      <c r="AL21" s="40">
        <f t="shared" ref="AL21:AL81" si="9">SUM(J21,Q21,X21,AE21)</f>
        <v>0</v>
      </c>
    </row>
    <row r="22" spans="1:63" s="28" customFormat="1" ht="54.95" customHeight="1">
      <c r="A22" s="4" t="s">
        <v>85</v>
      </c>
      <c r="B22" s="12" t="s">
        <v>86</v>
      </c>
      <c r="C22" s="16" t="s">
        <v>147</v>
      </c>
      <c r="D22" s="40">
        <f>D48</f>
        <v>0</v>
      </c>
      <c r="E22" s="40">
        <f t="shared" ref="E22:AE22" si="10">E48</f>
        <v>0</v>
      </c>
      <c r="F22" s="40">
        <f t="shared" si="10"/>
        <v>0</v>
      </c>
      <c r="G22" s="40">
        <f t="shared" si="10"/>
        <v>0</v>
      </c>
      <c r="H22" s="40">
        <f t="shared" si="10"/>
        <v>0</v>
      </c>
      <c r="I22" s="40">
        <f t="shared" si="10"/>
        <v>0</v>
      </c>
      <c r="J22" s="40">
        <f t="shared" si="10"/>
        <v>0</v>
      </c>
      <c r="K22" s="40">
        <f t="shared" si="10"/>
        <v>0</v>
      </c>
      <c r="L22" s="40">
        <f t="shared" si="10"/>
        <v>0</v>
      </c>
      <c r="M22" s="40">
        <f t="shared" si="10"/>
        <v>0</v>
      </c>
      <c r="N22" s="40">
        <f t="shared" si="10"/>
        <v>0</v>
      </c>
      <c r="O22" s="40">
        <f t="shared" si="10"/>
        <v>0</v>
      </c>
      <c r="P22" s="40">
        <f t="shared" si="10"/>
        <v>0</v>
      </c>
      <c r="Q22" s="40">
        <f t="shared" si="10"/>
        <v>0</v>
      </c>
      <c r="R22" s="40">
        <f t="shared" si="10"/>
        <v>0</v>
      </c>
      <c r="S22" s="40">
        <f t="shared" si="10"/>
        <v>0</v>
      </c>
      <c r="T22" s="40">
        <f t="shared" si="10"/>
        <v>0</v>
      </c>
      <c r="U22" s="40">
        <f t="shared" si="10"/>
        <v>0</v>
      </c>
      <c r="V22" s="40">
        <f t="shared" si="10"/>
        <v>0</v>
      </c>
      <c r="W22" s="40">
        <f t="shared" si="10"/>
        <v>0</v>
      </c>
      <c r="X22" s="40">
        <f t="shared" si="10"/>
        <v>0</v>
      </c>
      <c r="Y22" s="40">
        <f t="shared" si="10"/>
        <v>0</v>
      </c>
      <c r="Z22" s="40">
        <f t="shared" si="10"/>
        <v>33.68</v>
      </c>
      <c r="AA22" s="40">
        <f t="shared" si="10"/>
        <v>2.4359999999999999</v>
      </c>
      <c r="AB22" s="40">
        <f t="shared" si="10"/>
        <v>0</v>
      </c>
      <c r="AC22" s="40">
        <f t="shared" si="10"/>
        <v>85.5</v>
      </c>
      <c r="AD22" s="40">
        <f t="shared" si="10"/>
        <v>0</v>
      </c>
      <c r="AE22" s="40">
        <f t="shared" si="10"/>
        <v>0</v>
      </c>
      <c r="AF22" s="40">
        <f t="shared" si="3"/>
        <v>0</v>
      </c>
      <c r="AG22" s="40">
        <f t="shared" si="4"/>
        <v>33.68</v>
      </c>
      <c r="AH22" s="40">
        <f t="shared" si="5"/>
        <v>2.4359999999999999</v>
      </c>
      <c r="AI22" s="40">
        <f t="shared" si="6"/>
        <v>0</v>
      </c>
      <c r="AJ22" s="40">
        <f t="shared" si="7"/>
        <v>85.5</v>
      </c>
      <c r="AK22" s="40">
        <f t="shared" si="8"/>
        <v>0</v>
      </c>
      <c r="AL22" s="40">
        <f t="shared" si="9"/>
        <v>0</v>
      </c>
      <c r="AM22" s="6"/>
      <c r="AN22" s="6"/>
    </row>
    <row r="23" spans="1:63" s="6" customFormat="1" ht="54.95" customHeight="1">
      <c r="A23" s="4" t="s">
        <v>87</v>
      </c>
      <c r="B23" s="12" t="s">
        <v>88</v>
      </c>
      <c r="C23" s="16" t="s">
        <v>147</v>
      </c>
      <c r="D23" s="40">
        <f>D78</f>
        <v>0</v>
      </c>
      <c r="E23" s="40">
        <f t="shared" ref="E23:AE23" si="11">E78</f>
        <v>0</v>
      </c>
      <c r="F23" s="40">
        <f t="shared" si="11"/>
        <v>0</v>
      </c>
      <c r="G23" s="40">
        <f t="shared" si="11"/>
        <v>0</v>
      </c>
      <c r="H23" s="40">
        <f t="shared" si="11"/>
        <v>0</v>
      </c>
      <c r="I23" s="40">
        <f t="shared" si="11"/>
        <v>0</v>
      </c>
      <c r="J23" s="40">
        <f t="shared" si="11"/>
        <v>0</v>
      </c>
      <c r="K23" s="40">
        <f t="shared" si="11"/>
        <v>0</v>
      </c>
      <c r="L23" s="40">
        <f t="shared" si="11"/>
        <v>0</v>
      </c>
      <c r="M23" s="40">
        <f t="shared" si="11"/>
        <v>0</v>
      </c>
      <c r="N23" s="40">
        <f t="shared" si="11"/>
        <v>0</v>
      </c>
      <c r="O23" s="40">
        <f t="shared" si="11"/>
        <v>0</v>
      </c>
      <c r="P23" s="40">
        <f t="shared" si="11"/>
        <v>0</v>
      </c>
      <c r="Q23" s="40">
        <f t="shared" si="11"/>
        <v>0</v>
      </c>
      <c r="R23" s="40">
        <f t="shared" si="11"/>
        <v>0</v>
      </c>
      <c r="S23" s="40">
        <f t="shared" si="11"/>
        <v>0</v>
      </c>
      <c r="T23" s="40">
        <f t="shared" si="11"/>
        <v>0</v>
      </c>
      <c r="U23" s="40">
        <f t="shared" si="11"/>
        <v>0</v>
      </c>
      <c r="V23" s="40">
        <f t="shared" si="11"/>
        <v>0</v>
      </c>
      <c r="W23" s="40">
        <f t="shared" si="11"/>
        <v>0</v>
      </c>
      <c r="X23" s="40">
        <f t="shared" si="11"/>
        <v>0</v>
      </c>
      <c r="Y23" s="40">
        <f t="shared" si="11"/>
        <v>0</v>
      </c>
      <c r="Z23" s="40">
        <f t="shared" si="11"/>
        <v>0</v>
      </c>
      <c r="AA23" s="40">
        <f t="shared" si="11"/>
        <v>0</v>
      </c>
      <c r="AB23" s="40">
        <f t="shared" si="11"/>
        <v>0</v>
      </c>
      <c r="AC23" s="40">
        <f t="shared" si="11"/>
        <v>0</v>
      </c>
      <c r="AD23" s="40">
        <f t="shared" si="11"/>
        <v>0</v>
      </c>
      <c r="AE23" s="40">
        <f t="shared" si="11"/>
        <v>0</v>
      </c>
      <c r="AF23" s="40">
        <f t="shared" si="3"/>
        <v>0</v>
      </c>
      <c r="AG23" s="40">
        <f t="shared" si="4"/>
        <v>0</v>
      </c>
      <c r="AH23" s="40">
        <f t="shared" si="5"/>
        <v>0</v>
      </c>
      <c r="AI23" s="40">
        <f t="shared" si="6"/>
        <v>0</v>
      </c>
      <c r="AJ23" s="40">
        <f t="shared" si="7"/>
        <v>0</v>
      </c>
      <c r="AK23" s="40">
        <f t="shared" si="8"/>
        <v>0</v>
      </c>
      <c r="AL23" s="40">
        <f t="shared" si="9"/>
        <v>0</v>
      </c>
    </row>
    <row r="24" spans="1:63" s="6" customFormat="1" ht="54.95" customHeight="1">
      <c r="A24" s="4" t="s">
        <v>89</v>
      </c>
      <c r="B24" s="12" t="s">
        <v>90</v>
      </c>
      <c r="C24" s="16" t="s">
        <v>147</v>
      </c>
      <c r="D24" s="40">
        <f>D81</f>
        <v>0</v>
      </c>
      <c r="E24" s="40">
        <f t="shared" ref="E24:AE26" si="12">E81</f>
        <v>0</v>
      </c>
      <c r="F24" s="40">
        <f t="shared" si="12"/>
        <v>0</v>
      </c>
      <c r="G24" s="40">
        <f t="shared" si="12"/>
        <v>0</v>
      </c>
      <c r="H24" s="40">
        <f t="shared" si="12"/>
        <v>0</v>
      </c>
      <c r="I24" s="40">
        <f t="shared" si="12"/>
        <v>0</v>
      </c>
      <c r="J24" s="40">
        <f t="shared" si="12"/>
        <v>0</v>
      </c>
      <c r="K24" s="40">
        <f t="shared" si="12"/>
        <v>0</v>
      </c>
      <c r="L24" s="40">
        <f t="shared" si="12"/>
        <v>0</v>
      </c>
      <c r="M24" s="40">
        <f t="shared" si="12"/>
        <v>0</v>
      </c>
      <c r="N24" s="40">
        <f t="shared" si="12"/>
        <v>0</v>
      </c>
      <c r="O24" s="40">
        <f t="shared" si="12"/>
        <v>0</v>
      </c>
      <c r="P24" s="40">
        <f t="shared" si="12"/>
        <v>0</v>
      </c>
      <c r="Q24" s="40">
        <f t="shared" si="12"/>
        <v>0</v>
      </c>
      <c r="R24" s="40">
        <f t="shared" si="12"/>
        <v>0</v>
      </c>
      <c r="S24" s="40">
        <f t="shared" si="12"/>
        <v>0</v>
      </c>
      <c r="T24" s="40">
        <f t="shared" si="12"/>
        <v>0</v>
      </c>
      <c r="U24" s="40">
        <f t="shared" si="12"/>
        <v>0</v>
      </c>
      <c r="V24" s="40">
        <f t="shared" si="12"/>
        <v>0</v>
      </c>
      <c r="W24" s="40">
        <f t="shared" si="12"/>
        <v>0</v>
      </c>
      <c r="X24" s="40">
        <f t="shared" si="12"/>
        <v>0</v>
      </c>
      <c r="Y24" s="40">
        <f t="shared" si="12"/>
        <v>0</v>
      </c>
      <c r="Z24" s="40">
        <f t="shared" si="12"/>
        <v>0</v>
      </c>
      <c r="AA24" s="40">
        <f t="shared" si="12"/>
        <v>0</v>
      </c>
      <c r="AB24" s="40">
        <f t="shared" si="12"/>
        <v>0</v>
      </c>
      <c r="AC24" s="40">
        <f t="shared" si="12"/>
        <v>0</v>
      </c>
      <c r="AD24" s="40">
        <f t="shared" si="12"/>
        <v>0</v>
      </c>
      <c r="AE24" s="40">
        <f t="shared" si="12"/>
        <v>0</v>
      </c>
      <c r="AF24" s="40">
        <f t="shared" si="3"/>
        <v>0</v>
      </c>
      <c r="AG24" s="40">
        <f t="shared" si="4"/>
        <v>0</v>
      </c>
      <c r="AH24" s="40">
        <f t="shared" si="5"/>
        <v>0</v>
      </c>
      <c r="AI24" s="40">
        <f t="shared" si="6"/>
        <v>0</v>
      </c>
      <c r="AJ24" s="40">
        <f t="shared" si="7"/>
        <v>0</v>
      </c>
      <c r="AK24" s="40">
        <f t="shared" si="8"/>
        <v>0</v>
      </c>
      <c r="AL24" s="40">
        <f t="shared" si="9"/>
        <v>0</v>
      </c>
    </row>
    <row r="25" spans="1:63" s="6" customFormat="1" ht="54.95" customHeight="1">
      <c r="A25" s="4" t="s">
        <v>91</v>
      </c>
      <c r="B25" s="12" t="s">
        <v>92</v>
      </c>
      <c r="C25" s="16" t="s">
        <v>147</v>
      </c>
      <c r="D25" s="40">
        <f t="shared" ref="D25:S26" si="13">D82</f>
        <v>0</v>
      </c>
      <c r="E25" s="40">
        <f t="shared" si="13"/>
        <v>0</v>
      </c>
      <c r="F25" s="40">
        <f t="shared" si="13"/>
        <v>0</v>
      </c>
      <c r="G25" s="40">
        <f t="shared" si="13"/>
        <v>0</v>
      </c>
      <c r="H25" s="40">
        <f t="shared" si="13"/>
        <v>0</v>
      </c>
      <c r="I25" s="40">
        <f t="shared" si="13"/>
        <v>0</v>
      </c>
      <c r="J25" s="40">
        <f t="shared" si="13"/>
        <v>0</v>
      </c>
      <c r="K25" s="40">
        <f t="shared" si="13"/>
        <v>0</v>
      </c>
      <c r="L25" s="40">
        <f t="shared" si="13"/>
        <v>0</v>
      </c>
      <c r="M25" s="40">
        <f t="shared" si="13"/>
        <v>0</v>
      </c>
      <c r="N25" s="40">
        <f t="shared" si="13"/>
        <v>0</v>
      </c>
      <c r="O25" s="40">
        <f t="shared" si="13"/>
        <v>0</v>
      </c>
      <c r="P25" s="40">
        <f t="shared" si="13"/>
        <v>0</v>
      </c>
      <c r="Q25" s="40">
        <f t="shared" si="13"/>
        <v>0</v>
      </c>
      <c r="R25" s="40">
        <f t="shared" si="13"/>
        <v>0</v>
      </c>
      <c r="S25" s="40">
        <f t="shared" si="13"/>
        <v>0</v>
      </c>
      <c r="T25" s="40">
        <f t="shared" si="12"/>
        <v>0</v>
      </c>
      <c r="U25" s="40">
        <f t="shared" si="12"/>
        <v>0</v>
      </c>
      <c r="V25" s="40">
        <f t="shared" si="12"/>
        <v>0</v>
      </c>
      <c r="W25" s="40">
        <f t="shared" si="12"/>
        <v>0</v>
      </c>
      <c r="X25" s="40">
        <f t="shared" si="12"/>
        <v>0</v>
      </c>
      <c r="Y25" s="40">
        <f t="shared" si="12"/>
        <v>0</v>
      </c>
      <c r="Z25" s="40">
        <f t="shared" si="12"/>
        <v>0</v>
      </c>
      <c r="AA25" s="40">
        <f t="shared" si="12"/>
        <v>0</v>
      </c>
      <c r="AB25" s="40">
        <f t="shared" si="12"/>
        <v>0</v>
      </c>
      <c r="AC25" s="40">
        <f t="shared" si="12"/>
        <v>0</v>
      </c>
      <c r="AD25" s="40">
        <f t="shared" si="12"/>
        <v>0</v>
      </c>
      <c r="AE25" s="40">
        <f t="shared" si="12"/>
        <v>0</v>
      </c>
      <c r="AF25" s="40">
        <f t="shared" si="3"/>
        <v>0</v>
      </c>
      <c r="AG25" s="40">
        <f t="shared" si="4"/>
        <v>0</v>
      </c>
      <c r="AH25" s="40">
        <f t="shared" si="5"/>
        <v>0</v>
      </c>
      <c r="AI25" s="40">
        <f t="shared" si="6"/>
        <v>0</v>
      </c>
      <c r="AJ25" s="40">
        <f t="shared" si="7"/>
        <v>0</v>
      </c>
      <c r="AK25" s="40">
        <f t="shared" si="8"/>
        <v>0</v>
      </c>
      <c r="AL25" s="40">
        <f t="shared" si="9"/>
        <v>0</v>
      </c>
    </row>
    <row r="26" spans="1:63" s="6" customFormat="1" ht="54.95" customHeight="1">
      <c r="A26" s="4" t="s">
        <v>93</v>
      </c>
      <c r="B26" s="12" t="s">
        <v>94</v>
      </c>
      <c r="C26" s="16" t="s">
        <v>147</v>
      </c>
      <c r="D26" s="40">
        <f t="shared" si="13"/>
        <v>0</v>
      </c>
      <c r="E26" s="40">
        <f t="shared" si="12"/>
        <v>0</v>
      </c>
      <c r="F26" s="40">
        <f t="shared" si="12"/>
        <v>0</v>
      </c>
      <c r="G26" s="40">
        <f t="shared" si="12"/>
        <v>0</v>
      </c>
      <c r="H26" s="40">
        <f t="shared" si="12"/>
        <v>0</v>
      </c>
      <c r="I26" s="40">
        <f t="shared" si="12"/>
        <v>0</v>
      </c>
      <c r="J26" s="40">
        <f t="shared" si="12"/>
        <v>0</v>
      </c>
      <c r="K26" s="40">
        <f t="shared" si="12"/>
        <v>0</v>
      </c>
      <c r="L26" s="40">
        <f t="shared" si="12"/>
        <v>0</v>
      </c>
      <c r="M26" s="40">
        <f t="shared" si="12"/>
        <v>0</v>
      </c>
      <c r="N26" s="40">
        <f t="shared" si="12"/>
        <v>0</v>
      </c>
      <c r="O26" s="40">
        <f t="shared" si="12"/>
        <v>0</v>
      </c>
      <c r="P26" s="40">
        <f t="shared" si="12"/>
        <v>0</v>
      </c>
      <c r="Q26" s="40">
        <f t="shared" si="12"/>
        <v>0</v>
      </c>
      <c r="R26" s="40">
        <f t="shared" si="12"/>
        <v>0</v>
      </c>
      <c r="S26" s="40">
        <f t="shared" si="12"/>
        <v>0</v>
      </c>
      <c r="T26" s="40">
        <f t="shared" si="12"/>
        <v>0</v>
      </c>
      <c r="U26" s="40">
        <f t="shared" si="12"/>
        <v>0</v>
      </c>
      <c r="V26" s="40">
        <f t="shared" si="12"/>
        <v>0</v>
      </c>
      <c r="W26" s="40">
        <f t="shared" si="12"/>
        <v>0</v>
      </c>
      <c r="X26" s="40">
        <f t="shared" si="12"/>
        <v>0</v>
      </c>
      <c r="Y26" s="40">
        <f t="shared" si="12"/>
        <v>0</v>
      </c>
      <c r="Z26" s="40">
        <f t="shared" si="12"/>
        <v>0</v>
      </c>
      <c r="AA26" s="40">
        <f t="shared" si="12"/>
        <v>0</v>
      </c>
      <c r="AB26" s="40">
        <f t="shared" si="12"/>
        <v>0</v>
      </c>
      <c r="AC26" s="40">
        <f t="shared" si="12"/>
        <v>0</v>
      </c>
      <c r="AD26" s="40">
        <f t="shared" si="12"/>
        <v>0</v>
      </c>
      <c r="AE26" s="40">
        <f t="shared" si="12"/>
        <v>0</v>
      </c>
      <c r="AF26" s="40">
        <f t="shared" si="3"/>
        <v>0</v>
      </c>
      <c r="AG26" s="40">
        <f t="shared" si="4"/>
        <v>0</v>
      </c>
      <c r="AH26" s="40">
        <f t="shared" si="5"/>
        <v>0</v>
      </c>
      <c r="AI26" s="40">
        <f t="shared" si="6"/>
        <v>0</v>
      </c>
      <c r="AJ26" s="40">
        <f t="shared" si="7"/>
        <v>0</v>
      </c>
      <c r="AK26" s="40">
        <f t="shared" si="8"/>
        <v>0</v>
      </c>
      <c r="AL26" s="40">
        <f t="shared" si="9"/>
        <v>0</v>
      </c>
    </row>
    <row r="27" spans="1:63" s="6" customFormat="1" ht="54.95" customHeight="1">
      <c r="A27" s="4" t="s">
        <v>51</v>
      </c>
      <c r="B27" s="29" t="s">
        <v>150</v>
      </c>
      <c r="C27" s="16" t="s">
        <v>147</v>
      </c>
      <c r="D27" s="40">
        <f t="shared" ref="D27:AE27" si="14">SUM(D28,D48,D78,D81:D83)</f>
        <v>0</v>
      </c>
      <c r="E27" s="40">
        <f t="shared" si="14"/>
        <v>0</v>
      </c>
      <c r="F27" s="40">
        <f t="shared" si="14"/>
        <v>0</v>
      </c>
      <c r="G27" s="40">
        <f t="shared" si="14"/>
        <v>0</v>
      </c>
      <c r="H27" s="40">
        <f t="shared" si="14"/>
        <v>0</v>
      </c>
      <c r="I27" s="40">
        <f t="shared" si="14"/>
        <v>0</v>
      </c>
      <c r="J27" s="40">
        <f t="shared" si="14"/>
        <v>0</v>
      </c>
      <c r="K27" s="40">
        <f t="shared" si="14"/>
        <v>0</v>
      </c>
      <c r="L27" s="40">
        <f t="shared" si="14"/>
        <v>0</v>
      </c>
      <c r="M27" s="40">
        <f t="shared" si="14"/>
        <v>0</v>
      </c>
      <c r="N27" s="40">
        <f t="shared" si="14"/>
        <v>0</v>
      </c>
      <c r="O27" s="40">
        <f t="shared" si="14"/>
        <v>0</v>
      </c>
      <c r="P27" s="40">
        <f t="shared" si="14"/>
        <v>0</v>
      </c>
      <c r="Q27" s="40">
        <f t="shared" si="14"/>
        <v>0</v>
      </c>
      <c r="R27" s="40">
        <f t="shared" si="14"/>
        <v>0</v>
      </c>
      <c r="S27" s="40">
        <f t="shared" si="14"/>
        <v>0</v>
      </c>
      <c r="T27" s="40">
        <f t="shared" si="14"/>
        <v>0</v>
      </c>
      <c r="U27" s="40">
        <f t="shared" si="14"/>
        <v>0</v>
      </c>
      <c r="V27" s="40">
        <f t="shared" si="14"/>
        <v>0</v>
      </c>
      <c r="W27" s="40">
        <f t="shared" si="14"/>
        <v>0</v>
      </c>
      <c r="X27" s="40">
        <f t="shared" si="14"/>
        <v>0</v>
      </c>
      <c r="Y27" s="40">
        <f t="shared" si="14"/>
        <v>0</v>
      </c>
      <c r="Z27" s="40">
        <f t="shared" si="14"/>
        <v>33.68</v>
      </c>
      <c r="AA27" s="40">
        <f t="shared" si="14"/>
        <v>2.4359999999999999</v>
      </c>
      <c r="AB27" s="40">
        <f t="shared" si="14"/>
        <v>0</v>
      </c>
      <c r="AC27" s="40">
        <f t="shared" si="14"/>
        <v>85.5</v>
      </c>
      <c r="AD27" s="40">
        <f t="shared" si="14"/>
        <v>0</v>
      </c>
      <c r="AE27" s="40">
        <f t="shared" si="14"/>
        <v>0</v>
      </c>
      <c r="AF27" s="40">
        <f t="shared" si="3"/>
        <v>0</v>
      </c>
      <c r="AG27" s="40">
        <f t="shared" si="4"/>
        <v>33.68</v>
      </c>
      <c r="AH27" s="40">
        <f t="shared" si="5"/>
        <v>2.4359999999999999</v>
      </c>
      <c r="AI27" s="40">
        <f t="shared" si="6"/>
        <v>0</v>
      </c>
      <c r="AJ27" s="40">
        <f t="shared" si="7"/>
        <v>85.5</v>
      </c>
      <c r="AK27" s="40">
        <f t="shared" si="8"/>
        <v>0</v>
      </c>
      <c r="AL27" s="40">
        <f t="shared" si="9"/>
        <v>0</v>
      </c>
    </row>
    <row r="28" spans="1:63" s="6" customFormat="1" ht="54.95" customHeight="1">
      <c r="A28" s="4" t="s">
        <v>52</v>
      </c>
      <c r="B28" s="12" t="s">
        <v>95</v>
      </c>
      <c r="C28" s="16" t="s">
        <v>147</v>
      </c>
      <c r="D28" s="40">
        <f>SUM(D29,D33,D36,D45)</f>
        <v>0</v>
      </c>
      <c r="E28" s="40">
        <f t="shared" ref="E28:AE28" si="15">SUM(E29,E33,E36,E45)</f>
        <v>0</v>
      </c>
      <c r="F28" s="40">
        <f t="shared" si="15"/>
        <v>0</v>
      </c>
      <c r="G28" s="40">
        <f t="shared" si="15"/>
        <v>0</v>
      </c>
      <c r="H28" s="40">
        <f t="shared" si="15"/>
        <v>0</v>
      </c>
      <c r="I28" s="40">
        <f t="shared" si="15"/>
        <v>0</v>
      </c>
      <c r="J28" s="40">
        <f t="shared" si="15"/>
        <v>0</v>
      </c>
      <c r="K28" s="40">
        <f t="shared" si="15"/>
        <v>0</v>
      </c>
      <c r="L28" s="40">
        <f t="shared" si="15"/>
        <v>0</v>
      </c>
      <c r="M28" s="40">
        <f t="shared" si="15"/>
        <v>0</v>
      </c>
      <c r="N28" s="40">
        <f t="shared" si="15"/>
        <v>0</v>
      </c>
      <c r="O28" s="40">
        <f t="shared" si="15"/>
        <v>0</v>
      </c>
      <c r="P28" s="40">
        <f t="shared" si="15"/>
        <v>0</v>
      </c>
      <c r="Q28" s="40">
        <f t="shared" si="15"/>
        <v>0</v>
      </c>
      <c r="R28" s="40">
        <f t="shared" si="15"/>
        <v>0</v>
      </c>
      <c r="S28" s="40">
        <f t="shared" si="15"/>
        <v>0</v>
      </c>
      <c r="T28" s="40">
        <f t="shared" si="15"/>
        <v>0</v>
      </c>
      <c r="U28" s="40">
        <f t="shared" si="15"/>
        <v>0</v>
      </c>
      <c r="V28" s="40">
        <f t="shared" si="15"/>
        <v>0</v>
      </c>
      <c r="W28" s="40">
        <f t="shared" si="15"/>
        <v>0</v>
      </c>
      <c r="X28" s="40">
        <f t="shared" si="15"/>
        <v>0</v>
      </c>
      <c r="Y28" s="40">
        <f t="shared" si="15"/>
        <v>0</v>
      </c>
      <c r="Z28" s="40">
        <f t="shared" si="15"/>
        <v>0</v>
      </c>
      <c r="AA28" s="40">
        <f t="shared" si="15"/>
        <v>0</v>
      </c>
      <c r="AB28" s="40">
        <f t="shared" si="15"/>
        <v>0</v>
      </c>
      <c r="AC28" s="40">
        <f t="shared" si="15"/>
        <v>0</v>
      </c>
      <c r="AD28" s="40">
        <f t="shared" si="15"/>
        <v>0</v>
      </c>
      <c r="AE28" s="40">
        <f t="shared" si="15"/>
        <v>0</v>
      </c>
      <c r="AF28" s="40">
        <f t="shared" si="3"/>
        <v>0</v>
      </c>
      <c r="AG28" s="40">
        <f t="shared" si="4"/>
        <v>0</v>
      </c>
      <c r="AH28" s="40">
        <f t="shared" si="5"/>
        <v>0</v>
      </c>
      <c r="AI28" s="40">
        <f t="shared" si="6"/>
        <v>0</v>
      </c>
      <c r="AJ28" s="40">
        <f t="shared" si="7"/>
        <v>0</v>
      </c>
      <c r="AK28" s="40">
        <f t="shared" si="8"/>
        <v>0</v>
      </c>
      <c r="AL28" s="40">
        <f t="shared" si="9"/>
        <v>0</v>
      </c>
    </row>
    <row r="29" spans="1:63" s="6" customFormat="1" ht="54.95" customHeight="1">
      <c r="A29" s="4" t="s">
        <v>54</v>
      </c>
      <c r="B29" s="12" t="s">
        <v>96</v>
      </c>
      <c r="C29" s="16" t="s">
        <v>147</v>
      </c>
      <c r="D29" s="40">
        <f>SUM(D30:D32)</f>
        <v>0</v>
      </c>
      <c r="E29" s="40">
        <f t="shared" ref="E29:AE29" si="16">SUM(E30:E32)</f>
        <v>0</v>
      </c>
      <c r="F29" s="40">
        <f t="shared" si="16"/>
        <v>0</v>
      </c>
      <c r="G29" s="40">
        <f t="shared" si="16"/>
        <v>0</v>
      </c>
      <c r="H29" s="40">
        <f t="shared" si="16"/>
        <v>0</v>
      </c>
      <c r="I29" s="40">
        <f t="shared" si="16"/>
        <v>0</v>
      </c>
      <c r="J29" s="40">
        <f t="shared" si="16"/>
        <v>0</v>
      </c>
      <c r="K29" s="40">
        <f t="shared" si="16"/>
        <v>0</v>
      </c>
      <c r="L29" s="40">
        <f t="shared" si="16"/>
        <v>0</v>
      </c>
      <c r="M29" s="40">
        <f t="shared" si="16"/>
        <v>0</v>
      </c>
      <c r="N29" s="40">
        <f t="shared" si="16"/>
        <v>0</v>
      </c>
      <c r="O29" s="40">
        <f t="shared" si="16"/>
        <v>0</v>
      </c>
      <c r="P29" s="40">
        <f t="shared" si="16"/>
        <v>0</v>
      </c>
      <c r="Q29" s="40">
        <f t="shared" si="16"/>
        <v>0</v>
      </c>
      <c r="R29" s="40">
        <f t="shared" si="16"/>
        <v>0</v>
      </c>
      <c r="S29" s="40">
        <f t="shared" si="16"/>
        <v>0</v>
      </c>
      <c r="T29" s="40">
        <f t="shared" si="16"/>
        <v>0</v>
      </c>
      <c r="U29" s="40">
        <f t="shared" si="16"/>
        <v>0</v>
      </c>
      <c r="V29" s="40">
        <f t="shared" si="16"/>
        <v>0</v>
      </c>
      <c r="W29" s="40">
        <f t="shared" si="16"/>
        <v>0</v>
      </c>
      <c r="X29" s="40">
        <f t="shared" si="16"/>
        <v>0</v>
      </c>
      <c r="Y29" s="40">
        <f t="shared" si="16"/>
        <v>0</v>
      </c>
      <c r="Z29" s="40">
        <f t="shared" si="16"/>
        <v>0</v>
      </c>
      <c r="AA29" s="40">
        <f t="shared" si="16"/>
        <v>0</v>
      </c>
      <c r="AB29" s="40">
        <f t="shared" si="16"/>
        <v>0</v>
      </c>
      <c r="AC29" s="40">
        <f t="shared" si="16"/>
        <v>0</v>
      </c>
      <c r="AD29" s="40">
        <f t="shared" si="16"/>
        <v>0</v>
      </c>
      <c r="AE29" s="40">
        <f t="shared" si="16"/>
        <v>0</v>
      </c>
      <c r="AF29" s="40">
        <f t="shared" si="3"/>
        <v>0</v>
      </c>
      <c r="AG29" s="40">
        <f t="shared" si="4"/>
        <v>0</v>
      </c>
      <c r="AH29" s="40">
        <f t="shared" si="5"/>
        <v>0</v>
      </c>
      <c r="AI29" s="40">
        <f t="shared" si="6"/>
        <v>0</v>
      </c>
      <c r="AJ29" s="40">
        <f t="shared" si="7"/>
        <v>0</v>
      </c>
      <c r="AK29" s="40">
        <f t="shared" si="8"/>
        <v>0</v>
      </c>
      <c r="AL29" s="40">
        <f t="shared" si="9"/>
        <v>0</v>
      </c>
    </row>
    <row r="30" spans="1:63" s="6" customFormat="1" ht="90" customHeight="1">
      <c r="A30" s="4" t="s">
        <v>62</v>
      </c>
      <c r="B30" s="12" t="s">
        <v>97</v>
      </c>
      <c r="C30" s="16" t="s">
        <v>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f t="shared" si="3"/>
        <v>0</v>
      </c>
      <c r="AG30" s="40">
        <f t="shared" si="4"/>
        <v>0</v>
      </c>
      <c r="AH30" s="40">
        <f t="shared" si="5"/>
        <v>0</v>
      </c>
      <c r="AI30" s="40">
        <f t="shared" si="6"/>
        <v>0</v>
      </c>
      <c r="AJ30" s="40">
        <f t="shared" si="7"/>
        <v>0</v>
      </c>
      <c r="AK30" s="40">
        <f t="shared" si="8"/>
        <v>0</v>
      </c>
      <c r="AL30" s="40">
        <f t="shared" si="9"/>
        <v>0</v>
      </c>
    </row>
    <row r="31" spans="1:63" s="6" customFormat="1" ht="90" customHeight="1">
      <c r="A31" s="4" t="s">
        <v>63</v>
      </c>
      <c r="B31" s="12" t="s">
        <v>98</v>
      </c>
      <c r="C31" s="16" t="s">
        <v>147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f t="shared" si="3"/>
        <v>0</v>
      </c>
      <c r="AG31" s="40">
        <f t="shared" si="4"/>
        <v>0</v>
      </c>
      <c r="AH31" s="40">
        <f t="shared" si="5"/>
        <v>0</v>
      </c>
      <c r="AI31" s="40">
        <f t="shared" si="6"/>
        <v>0</v>
      </c>
      <c r="AJ31" s="40">
        <f t="shared" si="7"/>
        <v>0</v>
      </c>
      <c r="AK31" s="40">
        <f t="shared" si="8"/>
        <v>0</v>
      </c>
      <c r="AL31" s="40">
        <f t="shared" si="9"/>
        <v>0</v>
      </c>
    </row>
    <row r="32" spans="1:63" s="6" customFormat="1" ht="54.95" customHeight="1">
      <c r="A32" s="4" t="s">
        <v>64</v>
      </c>
      <c r="B32" s="12" t="s">
        <v>99</v>
      </c>
      <c r="C32" s="17" t="s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f t="shared" si="3"/>
        <v>0</v>
      </c>
      <c r="AG32" s="40">
        <f t="shared" si="4"/>
        <v>0</v>
      </c>
      <c r="AH32" s="40">
        <f t="shared" si="5"/>
        <v>0</v>
      </c>
      <c r="AI32" s="40">
        <f t="shared" si="6"/>
        <v>0</v>
      </c>
      <c r="AJ32" s="40">
        <f t="shared" si="7"/>
        <v>0</v>
      </c>
      <c r="AK32" s="40">
        <f t="shared" si="8"/>
        <v>0</v>
      </c>
      <c r="AL32" s="40">
        <f t="shared" si="9"/>
        <v>0</v>
      </c>
    </row>
    <row r="33" spans="1:40" ht="54.95" customHeight="1">
      <c r="A33" s="4" t="s">
        <v>55</v>
      </c>
      <c r="B33" s="12" t="s">
        <v>100</v>
      </c>
      <c r="C33" s="16" t="s">
        <v>147</v>
      </c>
      <c r="D33" s="40">
        <f>SUM(D34:D35)</f>
        <v>0</v>
      </c>
      <c r="E33" s="40">
        <f t="shared" ref="E33:AE33" si="17">SUM(E34:E35)</f>
        <v>0</v>
      </c>
      <c r="F33" s="40">
        <f t="shared" si="17"/>
        <v>0</v>
      </c>
      <c r="G33" s="40">
        <f t="shared" si="17"/>
        <v>0</v>
      </c>
      <c r="H33" s="40">
        <f t="shared" si="17"/>
        <v>0</v>
      </c>
      <c r="I33" s="40">
        <f t="shared" si="17"/>
        <v>0</v>
      </c>
      <c r="J33" s="40">
        <f t="shared" si="17"/>
        <v>0</v>
      </c>
      <c r="K33" s="40">
        <f t="shared" si="17"/>
        <v>0</v>
      </c>
      <c r="L33" s="40">
        <f t="shared" si="17"/>
        <v>0</v>
      </c>
      <c r="M33" s="40">
        <f t="shared" si="17"/>
        <v>0</v>
      </c>
      <c r="N33" s="40">
        <f t="shared" si="17"/>
        <v>0</v>
      </c>
      <c r="O33" s="40">
        <f t="shared" si="17"/>
        <v>0</v>
      </c>
      <c r="P33" s="40">
        <f t="shared" si="17"/>
        <v>0</v>
      </c>
      <c r="Q33" s="40">
        <f t="shared" si="17"/>
        <v>0</v>
      </c>
      <c r="R33" s="40">
        <f t="shared" si="17"/>
        <v>0</v>
      </c>
      <c r="S33" s="40">
        <f t="shared" si="17"/>
        <v>0</v>
      </c>
      <c r="T33" s="40">
        <f t="shared" si="17"/>
        <v>0</v>
      </c>
      <c r="U33" s="40">
        <f t="shared" si="17"/>
        <v>0</v>
      </c>
      <c r="V33" s="40">
        <f t="shared" si="17"/>
        <v>0</v>
      </c>
      <c r="W33" s="40">
        <f t="shared" si="17"/>
        <v>0</v>
      </c>
      <c r="X33" s="40">
        <f t="shared" si="17"/>
        <v>0</v>
      </c>
      <c r="Y33" s="40">
        <f t="shared" si="17"/>
        <v>0</v>
      </c>
      <c r="Z33" s="40">
        <f t="shared" si="17"/>
        <v>0</v>
      </c>
      <c r="AA33" s="40">
        <f t="shared" si="17"/>
        <v>0</v>
      </c>
      <c r="AB33" s="40">
        <f t="shared" si="17"/>
        <v>0</v>
      </c>
      <c r="AC33" s="40">
        <f t="shared" si="17"/>
        <v>0</v>
      </c>
      <c r="AD33" s="40">
        <f t="shared" si="17"/>
        <v>0</v>
      </c>
      <c r="AE33" s="40">
        <f t="shared" si="17"/>
        <v>0</v>
      </c>
      <c r="AF33" s="40">
        <f t="shared" si="3"/>
        <v>0</v>
      </c>
      <c r="AG33" s="40">
        <f t="shared" si="4"/>
        <v>0</v>
      </c>
      <c r="AH33" s="40">
        <f t="shared" si="5"/>
        <v>0</v>
      </c>
      <c r="AI33" s="40">
        <f t="shared" si="6"/>
        <v>0</v>
      </c>
      <c r="AJ33" s="40">
        <f t="shared" si="7"/>
        <v>0</v>
      </c>
      <c r="AK33" s="40">
        <f t="shared" si="8"/>
        <v>0</v>
      </c>
      <c r="AL33" s="40">
        <f t="shared" si="9"/>
        <v>0</v>
      </c>
    </row>
    <row r="34" spans="1:40" ht="90" customHeight="1">
      <c r="A34" s="4" t="s">
        <v>65</v>
      </c>
      <c r="B34" s="12" t="s">
        <v>101</v>
      </c>
      <c r="C34" s="16" t="s">
        <v>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f t="shared" si="3"/>
        <v>0</v>
      </c>
      <c r="AG34" s="40">
        <f t="shared" si="4"/>
        <v>0</v>
      </c>
      <c r="AH34" s="40">
        <f t="shared" si="5"/>
        <v>0</v>
      </c>
      <c r="AI34" s="40">
        <f t="shared" si="6"/>
        <v>0</v>
      </c>
      <c r="AJ34" s="40">
        <f t="shared" si="7"/>
        <v>0</v>
      </c>
      <c r="AK34" s="40">
        <f t="shared" si="8"/>
        <v>0</v>
      </c>
      <c r="AL34" s="40">
        <f t="shared" si="9"/>
        <v>0</v>
      </c>
    </row>
    <row r="35" spans="1:40" ht="54.95" customHeight="1">
      <c r="A35" s="4" t="s">
        <v>66</v>
      </c>
      <c r="B35" s="12" t="s">
        <v>102</v>
      </c>
      <c r="C35" s="16" t="s">
        <v>147</v>
      </c>
      <c r="D35" s="40">
        <v>0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f t="shared" si="3"/>
        <v>0</v>
      </c>
      <c r="AG35" s="40">
        <f t="shared" si="4"/>
        <v>0</v>
      </c>
      <c r="AH35" s="40">
        <f t="shared" si="5"/>
        <v>0</v>
      </c>
      <c r="AI35" s="40">
        <f t="shared" si="6"/>
        <v>0</v>
      </c>
      <c r="AJ35" s="40">
        <f t="shared" si="7"/>
        <v>0</v>
      </c>
      <c r="AK35" s="40">
        <f t="shared" si="8"/>
        <v>0</v>
      </c>
      <c r="AL35" s="40">
        <f t="shared" si="9"/>
        <v>0</v>
      </c>
    </row>
    <row r="36" spans="1:40" ht="54.95" customHeight="1">
      <c r="A36" s="4" t="s">
        <v>56</v>
      </c>
      <c r="B36" s="12" t="s">
        <v>103</v>
      </c>
      <c r="C36" s="16" t="s">
        <v>147</v>
      </c>
      <c r="D36" s="40">
        <f>SUM(D37,D41)</f>
        <v>0</v>
      </c>
      <c r="E36" s="40">
        <f t="shared" ref="E36:AE36" si="18">SUM(E37,E41)</f>
        <v>0</v>
      </c>
      <c r="F36" s="40">
        <f t="shared" si="18"/>
        <v>0</v>
      </c>
      <c r="G36" s="40">
        <f t="shared" si="18"/>
        <v>0</v>
      </c>
      <c r="H36" s="40">
        <f t="shared" si="18"/>
        <v>0</v>
      </c>
      <c r="I36" s="40">
        <f t="shared" si="18"/>
        <v>0</v>
      </c>
      <c r="J36" s="40">
        <f t="shared" si="18"/>
        <v>0</v>
      </c>
      <c r="K36" s="40">
        <f t="shared" si="18"/>
        <v>0</v>
      </c>
      <c r="L36" s="40">
        <f t="shared" si="18"/>
        <v>0</v>
      </c>
      <c r="M36" s="40">
        <f t="shared" si="18"/>
        <v>0</v>
      </c>
      <c r="N36" s="40">
        <f t="shared" si="18"/>
        <v>0</v>
      </c>
      <c r="O36" s="40">
        <f t="shared" si="18"/>
        <v>0</v>
      </c>
      <c r="P36" s="40">
        <f t="shared" si="18"/>
        <v>0</v>
      </c>
      <c r="Q36" s="40">
        <f t="shared" si="18"/>
        <v>0</v>
      </c>
      <c r="R36" s="40">
        <f t="shared" si="18"/>
        <v>0</v>
      </c>
      <c r="S36" s="40">
        <f t="shared" si="18"/>
        <v>0</v>
      </c>
      <c r="T36" s="40">
        <f t="shared" si="18"/>
        <v>0</v>
      </c>
      <c r="U36" s="40">
        <f t="shared" si="18"/>
        <v>0</v>
      </c>
      <c r="V36" s="40">
        <f t="shared" si="18"/>
        <v>0</v>
      </c>
      <c r="W36" s="40">
        <f t="shared" si="18"/>
        <v>0</v>
      </c>
      <c r="X36" s="40">
        <f t="shared" si="18"/>
        <v>0</v>
      </c>
      <c r="Y36" s="40">
        <f t="shared" si="18"/>
        <v>0</v>
      </c>
      <c r="Z36" s="40">
        <f t="shared" si="18"/>
        <v>0</v>
      </c>
      <c r="AA36" s="40">
        <f t="shared" si="18"/>
        <v>0</v>
      </c>
      <c r="AB36" s="40">
        <f t="shared" si="18"/>
        <v>0</v>
      </c>
      <c r="AC36" s="40">
        <f t="shared" si="18"/>
        <v>0</v>
      </c>
      <c r="AD36" s="40">
        <f t="shared" si="18"/>
        <v>0</v>
      </c>
      <c r="AE36" s="40">
        <f t="shared" si="18"/>
        <v>0</v>
      </c>
      <c r="AF36" s="40">
        <f t="shared" si="3"/>
        <v>0</v>
      </c>
      <c r="AG36" s="40">
        <f t="shared" si="4"/>
        <v>0</v>
      </c>
      <c r="AH36" s="40">
        <f t="shared" si="5"/>
        <v>0</v>
      </c>
      <c r="AI36" s="40">
        <f t="shared" si="6"/>
        <v>0</v>
      </c>
      <c r="AJ36" s="40">
        <f t="shared" si="7"/>
        <v>0</v>
      </c>
      <c r="AK36" s="40">
        <f t="shared" si="8"/>
        <v>0</v>
      </c>
      <c r="AL36" s="40">
        <f t="shared" si="9"/>
        <v>0</v>
      </c>
    </row>
    <row r="37" spans="1:40" ht="54.95" customHeight="1">
      <c r="A37" s="4" t="s">
        <v>67</v>
      </c>
      <c r="B37" s="12" t="s">
        <v>104</v>
      </c>
      <c r="C37" s="16" t="s">
        <v>147</v>
      </c>
      <c r="D37" s="40">
        <f>SUM(D38:D40)</f>
        <v>0</v>
      </c>
      <c r="E37" s="40">
        <f t="shared" ref="E37:AE37" si="19">SUM(E38:E40)</f>
        <v>0</v>
      </c>
      <c r="F37" s="40">
        <f t="shared" si="19"/>
        <v>0</v>
      </c>
      <c r="G37" s="40">
        <f t="shared" si="19"/>
        <v>0</v>
      </c>
      <c r="H37" s="40">
        <f t="shared" si="19"/>
        <v>0</v>
      </c>
      <c r="I37" s="40">
        <f t="shared" si="19"/>
        <v>0</v>
      </c>
      <c r="J37" s="40">
        <f t="shared" si="19"/>
        <v>0</v>
      </c>
      <c r="K37" s="40">
        <f t="shared" si="19"/>
        <v>0</v>
      </c>
      <c r="L37" s="40">
        <f t="shared" si="19"/>
        <v>0</v>
      </c>
      <c r="M37" s="40">
        <f t="shared" si="19"/>
        <v>0</v>
      </c>
      <c r="N37" s="40">
        <f t="shared" si="19"/>
        <v>0</v>
      </c>
      <c r="O37" s="40">
        <f t="shared" si="19"/>
        <v>0</v>
      </c>
      <c r="P37" s="40">
        <f t="shared" si="19"/>
        <v>0</v>
      </c>
      <c r="Q37" s="40">
        <f t="shared" si="19"/>
        <v>0</v>
      </c>
      <c r="R37" s="40">
        <f t="shared" si="19"/>
        <v>0</v>
      </c>
      <c r="S37" s="40">
        <f t="shared" si="19"/>
        <v>0</v>
      </c>
      <c r="T37" s="40">
        <f t="shared" si="19"/>
        <v>0</v>
      </c>
      <c r="U37" s="40">
        <f t="shared" si="19"/>
        <v>0</v>
      </c>
      <c r="V37" s="40">
        <f t="shared" si="19"/>
        <v>0</v>
      </c>
      <c r="W37" s="40">
        <f t="shared" si="19"/>
        <v>0</v>
      </c>
      <c r="X37" s="40">
        <f t="shared" si="19"/>
        <v>0</v>
      </c>
      <c r="Y37" s="40">
        <f t="shared" si="19"/>
        <v>0</v>
      </c>
      <c r="Z37" s="40">
        <f t="shared" si="19"/>
        <v>0</v>
      </c>
      <c r="AA37" s="40">
        <f t="shared" si="19"/>
        <v>0</v>
      </c>
      <c r="AB37" s="40">
        <f t="shared" si="19"/>
        <v>0</v>
      </c>
      <c r="AC37" s="40">
        <f t="shared" si="19"/>
        <v>0</v>
      </c>
      <c r="AD37" s="40">
        <f t="shared" si="19"/>
        <v>0</v>
      </c>
      <c r="AE37" s="40">
        <f t="shared" si="19"/>
        <v>0</v>
      </c>
      <c r="AF37" s="40">
        <f t="shared" si="3"/>
        <v>0</v>
      </c>
      <c r="AG37" s="40">
        <f t="shared" si="4"/>
        <v>0</v>
      </c>
      <c r="AH37" s="40">
        <f t="shared" si="5"/>
        <v>0</v>
      </c>
      <c r="AI37" s="40">
        <f t="shared" si="6"/>
        <v>0</v>
      </c>
      <c r="AJ37" s="40">
        <f t="shared" si="7"/>
        <v>0</v>
      </c>
      <c r="AK37" s="40">
        <f t="shared" si="8"/>
        <v>0</v>
      </c>
      <c r="AL37" s="40">
        <f t="shared" si="9"/>
        <v>0</v>
      </c>
    </row>
    <row r="38" spans="1:40" ht="99.95" customHeight="1">
      <c r="A38" s="4" t="s">
        <v>67</v>
      </c>
      <c r="B38" s="12" t="s">
        <v>105</v>
      </c>
      <c r="C38" s="16" t="s">
        <v>147</v>
      </c>
      <c r="D38" s="40">
        <v>0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f t="shared" si="3"/>
        <v>0</v>
      </c>
      <c r="AG38" s="40">
        <f t="shared" si="4"/>
        <v>0</v>
      </c>
      <c r="AH38" s="40">
        <f t="shared" si="5"/>
        <v>0</v>
      </c>
      <c r="AI38" s="40">
        <f t="shared" si="6"/>
        <v>0</v>
      </c>
      <c r="AJ38" s="40">
        <f t="shared" si="7"/>
        <v>0</v>
      </c>
      <c r="AK38" s="40">
        <f t="shared" si="8"/>
        <v>0</v>
      </c>
      <c r="AL38" s="40">
        <f t="shared" si="9"/>
        <v>0</v>
      </c>
    </row>
    <row r="39" spans="1:40" ht="90" customHeight="1">
      <c r="A39" s="4" t="s">
        <v>67</v>
      </c>
      <c r="B39" s="12" t="s">
        <v>106</v>
      </c>
      <c r="C39" s="16" t="s">
        <v>147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40">
        <f t="shared" si="3"/>
        <v>0</v>
      </c>
      <c r="AG39" s="40">
        <f t="shared" si="4"/>
        <v>0</v>
      </c>
      <c r="AH39" s="40">
        <f t="shared" si="5"/>
        <v>0</v>
      </c>
      <c r="AI39" s="40">
        <f t="shared" si="6"/>
        <v>0</v>
      </c>
      <c r="AJ39" s="40">
        <f t="shared" si="7"/>
        <v>0</v>
      </c>
      <c r="AK39" s="40">
        <f t="shared" si="8"/>
        <v>0</v>
      </c>
      <c r="AL39" s="40">
        <f t="shared" si="9"/>
        <v>0</v>
      </c>
    </row>
    <row r="40" spans="1:40" ht="99.95" customHeight="1">
      <c r="A40" s="4" t="s">
        <v>67</v>
      </c>
      <c r="B40" s="12" t="s">
        <v>107</v>
      </c>
      <c r="C40" s="16" t="s">
        <v>147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f t="shared" si="3"/>
        <v>0</v>
      </c>
      <c r="AG40" s="40">
        <f t="shared" si="4"/>
        <v>0</v>
      </c>
      <c r="AH40" s="40">
        <f t="shared" si="5"/>
        <v>0</v>
      </c>
      <c r="AI40" s="40">
        <f t="shared" si="6"/>
        <v>0</v>
      </c>
      <c r="AJ40" s="40">
        <f t="shared" si="7"/>
        <v>0</v>
      </c>
      <c r="AK40" s="40">
        <f t="shared" si="8"/>
        <v>0</v>
      </c>
      <c r="AL40" s="40">
        <f t="shared" si="9"/>
        <v>0</v>
      </c>
    </row>
    <row r="41" spans="1:40" ht="54.95" customHeight="1">
      <c r="A41" s="4" t="s">
        <v>68</v>
      </c>
      <c r="B41" s="12" t="s">
        <v>104</v>
      </c>
      <c r="C41" s="16" t="s">
        <v>147</v>
      </c>
      <c r="D41" s="40">
        <f>SUM(D42:D44)</f>
        <v>0</v>
      </c>
      <c r="E41" s="40">
        <f t="shared" ref="E41:AE41" si="20">SUM(E42:E44)</f>
        <v>0</v>
      </c>
      <c r="F41" s="40">
        <f t="shared" si="20"/>
        <v>0</v>
      </c>
      <c r="G41" s="40">
        <f t="shared" si="20"/>
        <v>0</v>
      </c>
      <c r="H41" s="40">
        <f t="shared" si="20"/>
        <v>0</v>
      </c>
      <c r="I41" s="40">
        <f t="shared" si="20"/>
        <v>0</v>
      </c>
      <c r="J41" s="40">
        <f t="shared" si="20"/>
        <v>0</v>
      </c>
      <c r="K41" s="40">
        <f t="shared" si="20"/>
        <v>0</v>
      </c>
      <c r="L41" s="40">
        <f t="shared" si="20"/>
        <v>0</v>
      </c>
      <c r="M41" s="40">
        <f t="shared" si="20"/>
        <v>0</v>
      </c>
      <c r="N41" s="40">
        <f t="shared" si="20"/>
        <v>0</v>
      </c>
      <c r="O41" s="40">
        <f t="shared" si="20"/>
        <v>0</v>
      </c>
      <c r="P41" s="40">
        <f t="shared" si="20"/>
        <v>0</v>
      </c>
      <c r="Q41" s="40">
        <f t="shared" si="20"/>
        <v>0</v>
      </c>
      <c r="R41" s="40">
        <f t="shared" si="20"/>
        <v>0</v>
      </c>
      <c r="S41" s="40">
        <f t="shared" si="20"/>
        <v>0</v>
      </c>
      <c r="T41" s="40">
        <f t="shared" si="20"/>
        <v>0</v>
      </c>
      <c r="U41" s="40">
        <f t="shared" si="20"/>
        <v>0</v>
      </c>
      <c r="V41" s="40">
        <f t="shared" si="20"/>
        <v>0</v>
      </c>
      <c r="W41" s="40">
        <f t="shared" si="20"/>
        <v>0</v>
      </c>
      <c r="X41" s="40">
        <f t="shared" si="20"/>
        <v>0</v>
      </c>
      <c r="Y41" s="40">
        <f t="shared" si="20"/>
        <v>0</v>
      </c>
      <c r="Z41" s="40">
        <f t="shared" si="20"/>
        <v>0</v>
      </c>
      <c r="AA41" s="40">
        <f t="shared" si="20"/>
        <v>0</v>
      </c>
      <c r="AB41" s="40">
        <f t="shared" si="20"/>
        <v>0</v>
      </c>
      <c r="AC41" s="40">
        <f t="shared" si="20"/>
        <v>0</v>
      </c>
      <c r="AD41" s="40">
        <f t="shared" si="20"/>
        <v>0</v>
      </c>
      <c r="AE41" s="40">
        <f t="shared" si="20"/>
        <v>0</v>
      </c>
      <c r="AF41" s="40">
        <f t="shared" si="3"/>
        <v>0</v>
      </c>
      <c r="AG41" s="40">
        <f t="shared" si="4"/>
        <v>0</v>
      </c>
      <c r="AH41" s="40">
        <f t="shared" si="5"/>
        <v>0</v>
      </c>
      <c r="AI41" s="40">
        <f t="shared" si="6"/>
        <v>0</v>
      </c>
      <c r="AJ41" s="40">
        <f t="shared" si="7"/>
        <v>0</v>
      </c>
      <c r="AK41" s="40">
        <f t="shared" si="8"/>
        <v>0</v>
      </c>
      <c r="AL41" s="40">
        <f t="shared" si="9"/>
        <v>0</v>
      </c>
    </row>
    <row r="42" spans="1:40" ht="99.95" customHeight="1">
      <c r="A42" s="4" t="s">
        <v>68</v>
      </c>
      <c r="B42" s="12" t="s">
        <v>105</v>
      </c>
      <c r="C42" s="16" t="s">
        <v>147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f t="shared" si="3"/>
        <v>0</v>
      </c>
      <c r="AG42" s="40">
        <f t="shared" si="4"/>
        <v>0</v>
      </c>
      <c r="AH42" s="40">
        <f t="shared" si="5"/>
        <v>0</v>
      </c>
      <c r="AI42" s="40">
        <f t="shared" si="6"/>
        <v>0</v>
      </c>
      <c r="AJ42" s="40">
        <f t="shared" si="7"/>
        <v>0</v>
      </c>
      <c r="AK42" s="40">
        <f t="shared" si="8"/>
        <v>0</v>
      </c>
      <c r="AL42" s="40">
        <f t="shared" si="9"/>
        <v>0</v>
      </c>
    </row>
    <row r="43" spans="1:40" ht="90" customHeight="1">
      <c r="A43" s="4" t="s">
        <v>68</v>
      </c>
      <c r="B43" s="12" t="s">
        <v>106</v>
      </c>
      <c r="C43" s="16" t="s">
        <v>147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40">
        <f t="shared" si="3"/>
        <v>0</v>
      </c>
      <c r="AG43" s="40">
        <f t="shared" si="4"/>
        <v>0</v>
      </c>
      <c r="AH43" s="40">
        <f t="shared" si="5"/>
        <v>0</v>
      </c>
      <c r="AI43" s="40">
        <f t="shared" si="6"/>
        <v>0</v>
      </c>
      <c r="AJ43" s="40">
        <f t="shared" si="7"/>
        <v>0</v>
      </c>
      <c r="AK43" s="40">
        <f t="shared" si="8"/>
        <v>0</v>
      </c>
      <c r="AL43" s="40">
        <f t="shared" si="9"/>
        <v>0</v>
      </c>
    </row>
    <row r="44" spans="1:40" ht="99.95" customHeight="1">
      <c r="A44" s="4" t="s">
        <v>68</v>
      </c>
      <c r="B44" s="12" t="s">
        <v>108</v>
      </c>
      <c r="C44" s="16" t="s">
        <v>147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v>0</v>
      </c>
      <c r="AE44" s="40">
        <v>0</v>
      </c>
      <c r="AF44" s="40">
        <f t="shared" si="3"/>
        <v>0</v>
      </c>
      <c r="AG44" s="40">
        <f t="shared" si="4"/>
        <v>0</v>
      </c>
      <c r="AH44" s="40">
        <f t="shared" si="5"/>
        <v>0</v>
      </c>
      <c r="AI44" s="40">
        <f t="shared" si="6"/>
        <v>0</v>
      </c>
      <c r="AJ44" s="40">
        <f t="shared" si="7"/>
        <v>0</v>
      </c>
      <c r="AK44" s="40">
        <f t="shared" si="8"/>
        <v>0</v>
      </c>
      <c r="AL44" s="40">
        <f t="shared" si="9"/>
        <v>0</v>
      </c>
    </row>
    <row r="45" spans="1:40" ht="90" customHeight="1">
      <c r="A45" s="4" t="s">
        <v>57</v>
      </c>
      <c r="B45" s="12" t="s">
        <v>109</v>
      </c>
      <c r="C45" s="16" t="s">
        <v>147</v>
      </c>
      <c r="D45" s="40">
        <f>SUM(D46:D47)</f>
        <v>0</v>
      </c>
      <c r="E45" s="40">
        <f t="shared" ref="E45:AE45" si="21">SUM(E46:E47)</f>
        <v>0</v>
      </c>
      <c r="F45" s="40">
        <f t="shared" si="21"/>
        <v>0</v>
      </c>
      <c r="G45" s="40">
        <f t="shared" si="21"/>
        <v>0</v>
      </c>
      <c r="H45" s="40">
        <f t="shared" si="21"/>
        <v>0</v>
      </c>
      <c r="I45" s="40">
        <f t="shared" si="21"/>
        <v>0</v>
      </c>
      <c r="J45" s="40">
        <f t="shared" si="21"/>
        <v>0</v>
      </c>
      <c r="K45" s="40">
        <f t="shared" si="21"/>
        <v>0</v>
      </c>
      <c r="L45" s="40">
        <f t="shared" si="21"/>
        <v>0</v>
      </c>
      <c r="M45" s="40">
        <f t="shared" si="21"/>
        <v>0</v>
      </c>
      <c r="N45" s="40">
        <f t="shared" si="21"/>
        <v>0</v>
      </c>
      <c r="O45" s="40">
        <f t="shared" si="21"/>
        <v>0</v>
      </c>
      <c r="P45" s="40">
        <f t="shared" si="21"/>
        <v>0</v>
      </c>
      <c r="Q45" s="40">
        <f t="shared" si="21"/>
        <v>0</v>
      </c>
      <c r="R45" s="40">
        <f t="shared" si="21"/>
        <v>0</v>
      </c>
      <c r="S45" s="40">
        <f t="shared" si="21"/>
        <v>0</v>
      </c>
      <c r="T45" s="40">
        <f t="shared" si="21"/>
        <v>0</v>
      </c>
      <c r="U45" s="40">
        <f t="shared" si="21"/>
        <v>0</v>
      </c>
      <c r="V45" s="40">
        <f t="shared" si="21"/>
        <v>0</v>
      </c>
      <c r="W45" s="40">
        <f t="shared" si="21"/>
        <v>0</v>
      </c>
      <c r="X45" s="40">
        <f t="shared" si="21"/>
        <v>0</v>
      </c>
      <c r="Y45" s="40">
        <f t="shared" si="21"/>
        <v>0</v>
      </c>
      <c r="Z45" s="40">
        <f t="shared" si="21"/>
        <v>0</v>
      </c>
      <c r="AA45" s="40">
        <f t="shared" si="21"/>
        <v>0</v>
      </c>
      <c r="AB45" s="40">
        <f t="shared" si="21"/>
        <v>0</v>
      </c>
      <c r="AC45" s="40">
        <f t="shared" si="21"/>
        <v>0</v>
      </c>
      <c r="AD45" s="40">
        <f t="shared" si="21"/>
        <v>0</v>
      </c>
      <c r="AE45" s="40">
        <f t="shared" si="21"/>
        <v>0</v>
      </c>
      <c r="AF45" s="40">
        <f t="shared" si="3"/>
        <v>0</v>
      </c>
      <c r="AG45" s="40">
        <f t="shared" si="4"/>
        <v>0</v>
      </c>
      <c r="AH45" s="40">
        <f t="shared" si="5"/>
        <v>0</v>
      </c>
      <c r="AI45" s="40">
        <f t="shared" si="6"/>
        <v>0</v>
      </c>
      <c r="AJ45" s="40">
        <f t="shared" si="7"/>
        <v>0</v>
      </c>
      <c r="AK45" s="40">
        <f t="shared" si="8"/>
        <v>0</v>
      </c>
      <c r="AL45" s="40">
        <f t="shared" si="9"/>
        <v>0</v>
      </c>
    </row>
    <row r="46" spans="1:40" ht="90" customHeight="1">
      <c r="A46" s="4" t="s">
        <v>69</v>
      </c>
      <c r="B46" s="12" t="s">
        <v>110</v>
      </c>
      <c r="C46" s="16" t="s">
        <v>147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f t="shared" si="3"/>
        <v>0</v>
      </c>
      <c r="AG46" s="40">
        <f t="shared" si="4"/>
        <v>0</v>
      </c>
      <c r="AH46" s="40">
        <f t="shared" si="5"/>
        <v>0</v>
      </c>
      <c r="AI46" s="40">
        <f t="shared" si="6"/>
        <v>0</v>
      </c>
      <c r="AJ46" s="40">
        <f t="shared" si="7"/>
        <v>0</v>
      </c>
      <c r="AK46" s="40">
        <f t="shared" si="8"/>
        <v>0</v>
      </c>
      <c r="AL46" s="40">
        <f t="shared" si="9"/>
        <v>0</v>
      </c>
    </row>
    <row r="47" spans="1:40" ht="90" customHeight="1">
      <c r="A47" s="4" t="s">
        <v>70</v>
      </c>
      <c r="B47" s="12" t="s">
        <v>111</v>
      </c>
      <c r="C47" s="16" t="s">
        <v>147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f t="shared" si="3"/>
        <v>0</v>
      </c>
      <c r="AG47" s="40">
        <f t="shared" si="4"/>
        <v>0</v>
      </c>
      <c r="AH47" s="40">
        <f t="shared" si="5"/>
        <v>0</v>
      </c>
      <c r="AI47" s="40">
        <f t="shared" si="6"/>
        <v>0</v>
      </c>
      <c r="AJ47" s="40">
        <f t="shared" si="7"/>
        <v>0</v>
      </c>
      <c r="AK47" s="40">
        <f t="shared" si="8"/>
        <v>0</v>
      </c>
      <c r="AL47" s="40">
        <f t="shared" si="9"/>
        <v>0</v>
      </c>
    </row>
    <row r="48" spans="1:40" s="36" customFormat="1" ht="54.95" customHeight="1">
      <c r="A48" s="4" t="s">
        <v>53</v>
      </c>
      <c r="B48" s="12" t="s">
        <v>112</v>
      </c>
      <c r="C48" s="16" t="s">
        <v>147</v>
      </c>
      <c r="D48" s="40">
        <f t="shared" ref="D48:AE48" si="22">SUM(D49,D54,D66,D75)</f>
        <v>0</v>
      </c>
      <c r="E48" s="40">
        <f t="shared" si="22"/>
        <v>0</v>
      </c>
      <c r="F48" s="40">
        <f t="shared" si="22"/>
        <v>0</v>
      </c>
      <c r="G48" s="40">
        <f t="shared" si="22"/>
        <v>0</v>
      </c>
      <c r="H48" s="40">
        <f t="shared" si="22"/>
        <v>0</v>
      </c>
      <c r="I48" s="40">
        <f t="shared" si="22"/>
        <v>0</v>
      </c>
      <c r="J48" s="40">
        <f t="shared" si="22"/>
        <v>0</v>
      </c>
      <c r="K48" s="40">
        <f t="shared" si="22"/>
        <v>0</v>
      </c>
      <c r="L48" s="40">
        <f t="shared" si="22"/>
        <v>0</v>
      </c>
      <c r="M48" s="40">
        <f t="shared" si="22"/>
        <v>0</v>
      </c>
      <c r="N48" s="40">
        <f t="shared" si="22"/>
        <v>0</v>
      </c>
      <c r="O48" s="40">
        <f t="shared" si="22"/>
        <v>0</v>
      </c>
      <c r="P48" s="40">
        <f t="shared" si="22"/>
        <v>0</v>
      </c>
      <c r="Q48" s="40">
        <f t="shared" si="22"/>
        <v>0</v>
      </c>
      <c r="R48" s="40">
        <f t="shared" si="22"/>
        <v>0</v>
      </c>
      <c r="S48" s="40">
        <f t="shared" si="22"/>
        <v>0</v>
      </c>
      <c r="T48" s="40">
        <f t="shared" si="22"/>
        <v>0</v>
      </c>
      <c r="U48" s="40">
        <f t="shared" si="22"/>
        <v>0</v>
      </c>
      <c r="V48" s="40">
        <f t="shared" si="22"/>
        <v>0</v>
      </c>
      <c r="W48" s="40">
        <f t="shared" si="22"/>
        <v>0</v>
      </c>
      <c r="X48" s="40">
        <f t="shared" si="22"/>
        <v>0</v>
      </c>
      <c r="Y48" s="40">
        <f t="shared" si="22"/>
        <v>0</v>
      </c>
      <c r="Z48" s="40">
        <f t="shared" si="22"/>
        <v>33.68</v>
      </c>
      <c r="AA48" s="40">
        <f t="shared" si="22"/>
        <v>2.4359999999999999</v>
      </c>
      <c r="AB48" s="40">
        <f t="shared" si="22"/>
        <v>0</v>
      </c>
      <c r="AC48" s="40">
        <f t="shared" si="22"/>
        <v>85.5</v>
      </c>
      <c r="AD48" s="40">
        <f t="shared" si="22"/>
        <v>0</v>
      </c>
      <c r="AE48" s="40">
        <f t="shared" si="22"/>
        <v>0</v>
      </c>
      <c r="AF48" s="40">
        <f t="shared" si="3"/>
        <v>0</v>
      </c>
      <c r="AG48" s="40">
        <f t="shared" si="4"/>
        <v>33.68</v>
      </c>
      <c r="AH48" s="40">
        <f t="shared" si="5"/>
        <v>2.4359999999999999</v>
      </c>
      <c r="AI48" s="40">
        <f t="shared" si="6"/>
        <v>0</v>
      </c>
      <c r="AJ48" s="40">
        <f t="shared" si="7"/>
        <v>85.5</v>
      </c>
      <c r="AK48" s="40">
        <f t="shared" si="8"/>
        <v>0</v>
      </c>
      <c r="AL48" s="40">
        <f t="shared" si="9"/>
        <v>0</v>
      </c>
      <c r="AM48" s="6"/>
      <c r="AN48" s="6"/>
    </row>
    <row r="49" spans="1:41" s="36" customFormat="1" ht="90" customHeight="1">
      <c r="A49" s="4" t="s">
        <v>58</v>
      </c>
      <c r="B49" s="12" t="s">
        <v>113</v>
      </c>
      <c r="C49" s="16" t="s">
        <v>147</v>
      </c>
      <c r="D49" s="40">
        <f>SUM(D50:D51)</f>
        <v>0</v>
      </c>
      <c r="E49" s="40">
        <f>SUM(E50:E51)</f>
        <v>0</v>
      </c>
      <c r="F49" s="40">
        <f t="shared" ref="F49:AE49" si="23">SUM(F50:F51)</f>
        <v>0</v>
      </c>
      <c r="G49" s="40">
        <f t="shared" si="23"/>
        <v>0</v>
      </c>
      <c r="H49" s="40">
        <f t="shared" si="23"/>
        <v>0</v>
      </c>
      <c r="I49" s="40">
        <f t="shared" si="23"/>
        <v>0</v>
      </c>
      <c r="J49" s="40">
        <f t="shared" si="23"/>
        <v>0</v>
      </c>
      <c r="K49" s="40">
        <f t="shared" si="23"/>
        <v>0</v>
      </c>
      <c r="L49" s="40">
        <f t="shared" si="23"/>
        <v>0</v>
      </c>
      <c r="M49" s="40">
        <f t="shared" si="23"/>
        <v>0</v>
      </c>
      <c r="N49" s="40">
        <f t="shared" si="23"/>
        <v>0</v>
      </c>
      <c r="O49" s="40">
        <f t="shared" si="23"/>
        <v>0</v>
      </c>
      <c r="P49" s="40">
        <f t="shared" si="23"/>
        <v>0</v>
      </c>
      <c r="Q49" s="40">
        <f t="shared" si="23"/>
        <v>0</v>
      </c>
      <c r="R49" s="40">
        <f t="shared" si="23"/>
        <v>0</v>
      </c>
      <c r="S49" s="40">
        <f t="shared" si="23"/>
        <v>0</v>
      </c>
      <c r="T49" s="40">
        <f t="shared" si="23"/>
        <v>0</v>
      </c>
      <c r="U49" s="40">
        <f t="shared" si="23"/>
        <v>0</v>
      </c>
      <c r="V49" s="40">
        <f t="shared" si="23"/>
        <v>0</v>
      </c>
      <c r="W49" s="40">
        <f t="shared" si="23"/>
        <v>0</v>
      </c>
      <c r="X49" s="40">
        <f t="shared" si="23"/>
        <v>0</v>
      </c>
      <c r="Y49" s="40">
        <f t="shared" si="23"/>
        <v>0</v>
      </c>
      <c r="Z49" s="40">
        <f t="shared" si="23"/>
        <v>11.755000000000001</v>
      </c>
      <c r="AA49" s="40">
        <f t="shared" si="23"/>
        <v>2.06</v>
      </c>
      <c r="AB49" s="40">
        <f t="shared" si="23"/>
        <v>0</v>
      </c>
      <c r="AC49" s="40">
        <f t="shared" si="23"/>
        <v>0</v>
      </c>
      <c r="AD49" s="40">
        <f t="shared" si="23"/>
        <v>0</v>
      </c>
      <c r="AE49" s="40">
        <f t="shared" si="23"/>
        <v>0</v>
      </c>
      <c r="AF49" s="40">
        <f t="shared" si="3"/>
        <v>0</v>
      </c>
      <c r="AG49" s="40">
        <f t="shared" si="4"/>
        <v>11.755000000000001</v>
      </c>
      <c r="AH49" s="40">
        <f t="shared" si="5"/>
        <v>2.06</v>
      </c>
      <c r="AI49" s="40">
        <f t="shared" si="6"/>
        <v>0</v>
      </c>
      <c r="AJ49" s="40">
        <f t="shared" si="7"/>
        <v>0</v>
      </c>
      <c r="AK49" s="40">
        <f t="shared" si="8"/>
        <v>0</v>
      </c>
      <c r="AL49" s="40">
        <f t="shared" si="9"/>
        <v>0</v>
      </c>
      <c r="AM49" s="6"/>
      <c r="AN49" s="6"/>
    </row>
    <row r="50" spans="1:41" s="36" customFormat="1" ht="54.95" customHeight="1">
      <c r="A50" s="4" t="s">
        <v>71</v>
      </c>
      <c r="B50" s="12" t="s">
        <v>114</v>
      </c>
      <c r="C50" s="16" t="s">
        <v>147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f t="shared" si="3"/>
        <v>0</v>
      </c>
      <c r="AG50" s="40">
        <f t="shared" si="4"/>
        <v>0</v>
      </c>
      <c r="AH50" s="40">
        <f t="shared" si="5"/>
        <v>0</v>
      </c>
      <c r="AI50" s="40">
        <f t="shared" si="6"/>
        <v>0</v>
      </c>
      <c r="AJ50" s="40">
        <f t="shared" si="7"/>
        <v>0</v>
      </c>
      <c r="AK50" s="40">
        <f t="shared" si="8"/>
        <v>0</v>
      </c>
      <c r="AL50" s="40">
        <f t="shared" si="9"/>
        <v>0</v>
      </c>
      <c r="AM50" s="6"/>
      <c r="AN50" s="6"/>
    </row>
    <row r="51" spans="1:41" s="36" customFormat="1" ht="54.95" customHeight="1">
      <c r="A51" s="4" t="s">
        <v>72</v>
      </c>
      <c r="B51" s="12" t="s">
        <v>115</v>
      </c>
      <c r="C51" s="16" t="s">
        <v>147</v>
      </c>
      <c r="D51" s="40">
        <f>D52+D53</f>
        <v>0</v>
      </c>
      <c r="E51" s="40">
        <f t="shared" ref="E51:AL51" si="24">E52+E53</f>
        <v>0</v>
      </c>
      <c r="F51" s="40">
        <f t="shared" si="24"/>
        <v>0</v>
      </c>
      <c r="G51" s="40">
        <f t="shared" si="24"/>
        <v>0</v>
      </c>
      <c r="H51" s="40">
        <f t="shared" si="24"/>
        <v>0</v>
      </c>
      <c r="I51" s="40">
        <f t="shared" si="24"/>
        <v>0</v>
      </c>
      <c r="J51" s="40">
        <f t="shared" si="24"/>
        <v>0</v>
      </c>
      <c r="K51" s="40">
        <f t="shared" si="24"/>
        <v>0</v>
      </c>
      <c r="L51" s="40">
        <f t="shared" si="24"/>
        <v>0</v>
      </c>
      <c r="M51" s="40">
        <f t="shared" si="24"/>
        <v>0</v>
      </c>
      <c r="N51" s="40">
        <f t="shared" si="24"/>
        <v>0</v>
      </c>
      <c r="O51" s="40">
        <f t="shared" si="24"/>
        <v>0</v>
      </c>
      <c r="P51" s="40">
        <f t="shared" si="24"/>
        <v>0</v>
      </c>
      <c r="Q51" s="40">
        <f t="shared" si="24"/>
        <v>0</v>
      </c>
      <c r="R51" s="40">
        <f t="shared" si="24"/>
        <v>0</v>
      </c>
      <c r="S51" s="40">
        <f t="shared" si="24"/>
        <v>0</v>
      </c>
      <c r="T51" s="40">
        <f t="shared" si="24"/>
        <v>0</v>
      </c>
      <c r="U51" s="40">
        <f t="shared" si="24"/>
        <v>0</v>
      </c>
      <c r="V51" s="40">
        <f t="shared" si="24"/>
        <v>0</v>
      </c>
      <c r="W51" s="40">
        <f t="shared" si="24"/>
        <v>0</v>
      </c>
      <c r="X51" s="40">
        <f t="shared" si="24"/>
        <v>0</v>
      </c>
      <c r="Y51" s="40">
        <f t="shared" si="24"/>
        <v>0</v>
      </c>
      <c r="Z51" s="40">
        <f t="shared" si="24"/>
        <v>11.755000000000001</v>
      </c>
      <c r="AA51" s="40">
        <f t="shared" si="24"/>
        <v>2.06</v>
      </c>
      <c r="AB51" s="40">
        <f t="shared" si="24"/>
        <v>0</v>
      </c>
      <c r="AC51" s="40">
        <f t="shared" si="24"/>
        <v>0</v>
      </c>
      <c r="AD51" s="40">
        <f t="shared" si="24"/>
        <v>0</v>
      </c>
      <c r="AE51" s="40">
        <f t="shared" si="24"/>
        <v>0</v>
      </c>
      <c r="AF51" s="40">
        <f t="shared" si="24"/>
        <v>0</v>
      </c>
      <c r="AG51" s="40">
        <f t="shared" si="24"/>
        <v>11.755000000000001</v>
      </c>
      <c r="AH51" s="40">
        <f t="shared" si="24"/>
        <v>2.06</v>
      </c>
      <c r="AI51" s="40">
        <f t="shared" si="24"/>
        <v>0</v>
      </c>
      <c r="AJ51" s="40">
        <f t="shared" si="24"/>
        <v>0</v>
      </c>
      <c r="AK51" s="40">
        <f t="shared" si="24"/>
        <v>0</v>
      </c>
      <c r="AL51" s="40">
        <f t="shared" si="24"/>
        <v>0</v>
      </c>
      <c r="AM51" s="6"/>
      <c r="AN51" s="6"/>
    </row>
    <row r="52" spans="1:41" s="28" customFormat="1" ht="54.95" customHeight="1">
      <c r="A52" s="43" t="s">
        <v>72</v>
      </c>
      <c r="B52" s="41" t="s">
        <v>154</v>
      </c>
      <c r="C52" s="42" t="s">
        <v>155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f t="shared" si="3"/>
        <v>0</v>
      </c>
      <c r="AG52" s="44">
        <f t="shared" si="4"/>
        <v>0</v>
      </c>
      <c r="AH52" s="44">
        <f t="shared" si="5"/>
        <v>0</v>
      </c>
      <c r="AI52" s="44">
        <f t="shared" si="6"/>
        <v>0</v>
      </c>
      <c r="AJ52" s="44">
        <f t="shared" si="7"/>
        <v>0</v>
      </c>
      <c r="AK52" s="44">
        <f t="shared" si="8"/>
        <v>0</v>
      </c>
      <c r="AL52" s="44">
        <f t="shared" si="9"/>
        <v>0</v>
      </c>
    </row>
    <row r="53" spans="1:41" s="28" customFormat="1" ht="54.95" customHeight="1">
      <c r="A53" s="43" t="s">
        <v>72</v>
      </c>
      <c r="B53" s="41" t="s">
        <v>185</v>
      </c>
      <c r="C53" s="42" t="s">
        <v>186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11.755000000000001</v>
      </c>
      <c r="AA53" s="44">
        <v>2.06</v>
      </c>
      <c r="AB53" s="44">
        <v>0</v>
      </c>
      <c r="AC53" s="44">
        <v>0</v>
      </c>
      <c r="AD53" s="44">
        <v>0</v>
      </c>
      <c r="AE53" s="44">
        <v>0</v>
      </c>
      <c r="AF53" s="44">
        <f t="shared" ref="AF53" si="25">SUM(D53,K53,R53,Y53)</f>
        <v>0</v>
      </c>
      <c r="AG53" s="44">
        <f t="shared" ref="AG53" si="26">SUM(E53,L53,S53,Z53)</f>
        <v>11.755000000000001</v>
      </c>
      <c r="AH53" s="44">
        <f t="shared" ref="AH53" si="27">SUM(F53,M53,T53,AA53)</f>
        <v>2.06</v>
      </c>
      <c r="AI53" s="44">
        <f t="shared" ref="AI53" si="28">SUM(G53,N53,U53,AB53)</f>
        <v>0</v>
      </c>
      <c r="AJ53" s="44">
        <f t="shared" ref="AJ53" si="29">SUM(H53,O53,V53,AC53)</f>
        <v>0</v>
      </c>
      <c r="AK53" s="44">
        <f t="shared" ref="AK53" si="30">SUM(I53,P53,W53,AD53)</f>
        <v>0</v>
      </c>
      <c r="AL53" s="44">
        <f t="shared" ref="AL53" si="31">SUM(J53,Q53,X53,AE53)</f>
        <v>0</v>
      </c>
    </row>
    <row r="54" spans="1:41" s="36" customFormat="1" ht="54.95" customHeight="1">
      <c r="A54" s="4" t="s">
        <v>59</v>
      </c>
      <c r="B54" s="12" t="s">
        <v>116</v>
      </c>
      <c r="C54" s="17" t="s">
        <v>147</v>
      </c>
      <c r="D54" s="40">
        <f>SUM(D55,D56)</f>
        <v>0</v>
      </c>
      <c r="E54" s="40">
        <f>SUM(E55,E56)</f>
        <v>0</v>
      </c>
      <c r="F54" s="40">
        <f t="shared" ref="F54:AE54" si="32">SUM(F55,F56)</f>
        <v>0</v>
      </c>
      <c r="G54" s="40">
        <f t="shared" si="32"/>
        <v>0</v>
      </c>
      <c r="H54" s="40">
        <f t="shared" si="32"/>
        <v>0</v>
      </c>
      <c r="I54" s="40">
        <f t="shared" si="32"/>
        <v>0</v>
      </c>
      <c r="J54" s="40">
        <f t="shared" si="32"/>
        <v>0</v>
      </c>
      <c r="K54" s="40">
        <f t="shared" si="32"/>
        <v>0</v>
      </c>
      <c r="L54" s="40">
        <f t="shared" si="32"/>
        <v>0</v>
      </c>
      <c r="M54" s="40">
        <f t="shared" si="32"/>
        <v>0</v>
      </c>
      <c r="N54" s="40">
        <f t="shared" si="32"/>
        <v>0</v>
      </c>
      <c r="O54" s="40">
        <f t="shared" si="32"/>
        <v>0</v>
      </c>
      <c r="P54" s="40">
        <f t="shared" si="32"/>
        <v>0</v>
      </c>
      <c r="Q54" s="40">
        <f t="shared" si="32"/>
        <v>0</v>
      </c>
      <c r="R54" s="40">
        <f t="shared" si="32"/>
        <v>0</v>
      </c>
      <c r="S54" s="40">
        <f t="shared" si="32"/>
        <v>0</v>
      </c>
      <c r="T54" s="40">
        <f t="shared" si="32"/>
        <v>0</v>
      </c>
      <c r="U54" s="40">
        <f t="shared" si="32"/>
        <v>0</v>
      </c>
      <c r="V54" s="40">
        <f t="shared" si="32"/>
        <v>0</v>
      </c>
      <c r="W54" s="40">
        <f t="shared" si="32"/>
        <v>0</v>
      </c>
      <c r="X54" s="40">
        <f t="shared" si="32"/>
        <v>0</v>
      </c>
      <c r="Y54" s="40">
        <f t="shared" si="32"/>
        <v>0</v>
      </c>
      <c r="Z54" s="40">
        <f t="shared" si="32"/>
        <v>21.925000000000001</v>
      </c>
      <c r="AA54" s="40">
        <f t="shared" si="32"/>
        <v>0.376</v>
      </c>
      <c r="AB54" s="40">
        <f t="shared" si="32"/>
        <v>0</v>
      </c>
      <c r="AC54" s="40">
        <f t="shared" si="32"/>
        <v>85.5</v>
      </c>
      <c r="AD54" s="40">
        <f t="shared" si="32"/>
        <v>0</v>
      </c>
      <c r="AE54" s="40">
        <f t="shared" si="32"/>
        <v>0</v>
      </c>
      <c r="AF54" s="40">
        <f t="shared" si="3"/>
        <v>0</v>
      </c>
      <c r="AG54" s="40">
        <f t="shared" si="4"/>
        <v>21.925000000000001</v>
      </c>
      <c r="AH54" s="40">
        <f t="shared" si="5"/>
        <v>0.376</v>
      </c>
      <c r="AI54" s="40">
        <f t="shared" si="6"/>
        <v>0</v>
      </c>
      <c r="AJ54" s="40">
        <f t="shared" si="7"/>
        <v>85.5</v>
      </c>
      <c r="AK54" s="40">
        <f t="shared" si="8"/>
        <v>0</v>
      </c>
      <c r="AL54" s="40">
        <f t="shared" si="9"/>
        <v>0</v>
      </c>
      <c r="AM54" s="6"/>
      <c r="AN54" s="6"/>
    </row>
    <row r="55" spans="1:41" s="36" customFormat="1" ht="54.95" customHeight="1">
      <c r="A55" s="4" t="s">
        <v>73</v>
      </c>
      <c r="B55" s="12" t="s">
        <v>117</v>
      </c>
      <c r="C55" s="17" t="s">
        <v>147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f t="shared" si="3"/>
        <v>0</v>
      </c>
      <c r="AG55" s="40">
        <f t="shared" si="4"/>
        <v>0</v>
      </c>
      <c r="AH55" s="40">
        <f t="shared" si="5"/>
        <v>0</v>
      </c>
      <c r="AI55" s="40">
        <f t="shared" si="6"/>
        <v>0</v>
      </c>
      <c r="AJ55" s="40">
        <f t="shared" si="7"/>
        <v>0</v>
      </c>
      <c r="AK55" s="40">
        <f t="shared" si="8"/>
        <v>0</v>
      </c>
      <c r="AL55" s="40">
        <f t="shared" si="9"/>
        <v>0</v>
      </c>
      <c r="AM55" s="6"/>
      <c r="AN55" s="6"/>
    </row>
    <row r="56" spans="1:41" s="36" customFormat="1" ht="54.95" customHeight="1">
      <c r="A56" s="4" t="s">
        <v>74</v>
      </c>
      <c r="B56" s="12" t="s">
        <v>118</v>
      </c>
      <c r="C56" s="16" t="s">
        <v>147</v>
      </c>
      <c r="D56" s="40">
        <f t="shared" ref="D56:AE56" si="33">SUM(D57:D87)</f>
        <v>0</v>
      </c>
      <c r="E56" s="40">
        <f t="shared" si="33"/>
        <v>0</v>
      </c>
      <c r="F56" s="40">
        <f t="shared" si="33"/>
        <v>0</v>
      </c>
      <c r="G56" s="40">
        <f t="shared" si="33"/>
        <v>0</v>
      </c>
      <c r="H56" s="40">
        <f t="shared" si="33"/>
        <v>0</v>
      </c>
      <c r="I56" s="40">
        <f t="shared" si="33"/>
        <v>0</v>
      </c>
      <c r="J56" s="40">
        <f t="shared" si="33"/>
        <v>0</v>
      </c>
      <c r="K56" s="40">
        <f t="shared" si="33"/>
        <v>0</v>
      </c>
      <c r="L56" s="40">
        <f t="shared" si="33"/>
        <v>0</v>
      </c>
      <c r="M56" s="40">
        <f t="shared" si="33"/>
        <v>0</v>
      </c>
      <c r="N56" s="40">
        <f t="shared" si="33"/>
        <v>0</v>
      </c>
      <c r="O56" s="40">
        <f t="shared" si="33"/>
        <v>0</v>
      </c>
      <c r="P56" s="40">
        <f t="shared" si="33"/>
        <v>0</v>
      </c>
      <c r="Q56" s="40">
        <f t="shared" si="33"/>
        <v>0</v>
      </c>
      <c r="R56" s="40">
        <f t="shared" si="33"/>
        <v>0</v>
      </c>
      <c r="S56" s="40">
        <f t="shared" si="33"/>
        <v>0</v>
      </c>
      <c r="T56" s="40">
        <f t="shared" si="33"/>
        <v>0</v>
      </c>
      <c r="U56" s="40">
        <f t="shared" si="33"/>
        <v>0</v>
      </c>
      <c r="V56" s="40">
        <f t="shared" si="33"/>
        <v>0</v>
      </c>
      <c r="W56" s="40">
        <f t="shared" si="33"/>
        <v>0</v>
      </c>
      <c r="X56" s="40">
        <f t="shared" si="33"/>
        <v>0</v>
      </c>
      <c r="Y56" s="40">
        <f t="shared" si="33"/>
        <v>0</v>
      </c>
      <c r="Z56" s="40">
        <f t="shared" si="33"/>
        <v>21.925000000000001</v>
      </c>
      <c r="AA56" s="40">
        <f t="shared" si="33"/>
        <v>0.376</v>
      </c>
      <c r="AB56" s="40">
        <f t="shared" si="33"/>
        <v>0</v>
      </c>
      <c r="AC56" s="40">
        <f t="shared" si="33"/>
        <v>85.5</v>
      </c>
      <c r="AD56" s="40">
        <f t="shared" si="33"/>
        <v>0</v>
      </c>
      <c r="AE56" s="40">
        <f t="shared" si="33"/>
        <v>0</v>
      </c>
      <c r="AF56" s="40">
        <f t="shared" si="3"/>
        <v>0</v>
      </c>
      <c r="AG56" s="40">
        <f t="shared" si="4"/>
        <v>21.925000000000001</v>
      </c>
      <c r="AH56" s="40">
        <f t="shared" si="5"/>
        <v>0.376</v>
      </c>
      <c r="AI56" s="40">
        <f t="shared" si="6"/>
        <v>0</v>
      </c>
      <c r="AJ56" s="40">
        <f t="shared" si="7"/>
        <v>85.5</v>
      </c>
      <c r="AK56" s="40">
        <f t="shared" si="8"/>
        <v>0</v>
      </c>
      <c r="AL56" s="40">
        <f t="shared" si="9"/>
        <v>0</v>
      </c>
      <c r="AM56" s="21"/>
      <c r="AN56" s="21"/>
      <c r="AO56" s="37"/>
    </row>
    <row r="57" spans="1:41" s="28" customFormat="1" ht="54.95" customHeight="1">
      <c r="A57" s="46" t="s">
        <v>74</v>
      </c>
      <c r="B57" s="29" t="s">
        <v>187</v>
      </c>
      <c r="C57" s="59" t="s">
        <v>156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5">
        <v>21.925000000000001</v>
      </c>
      <c r="AA57" s="44">
        <v>0.376</v>
      </c>
      <c r="AB57" s="44">
        <v>0</v>
      </c>
      <c r="AC57" s="44">
        <v>85.5</v>
      </c>
      <c r="AD57" s="44">
        <v>0</v>
      </c>
      <c r="AE57" s="44">
        <v>0</v>
      </c>
      <c r="AF57" s="44">
        <f t="shared" si="3"/>
        <v>0</v>
      </c>
      <c r="AG57" s="44">
        <f t="shared" si="4"/>
        <v>21.925000000000001</v>
      </c>
      <c r="AH57" s="44">
        <f t="shared" si="5"/>
        <v>0.376</v>
      </c>
      <c r="AI57" s="44">
        <f t="shared" si="6"/>
        <v>0</v>
      </c>
      <c r="AJ57" s="44">
        <f t="shared" si="7"/>
        <v>85.5</v>
      </c>
      <c r="AK57" s="44">
        <f t="shared" si="8"/>
        <v>0</v>
      </c>
      <c r="AL57" s="44">
        <f t="shared" si="9"/>
        <v>0</v>
      </c>
      <c r="AM57" s="47"/>
      <c r="AN57" s="47"/>
      <c r="AO57" s="47"/>
    </row>
    <row r="58" spans="1:41" s="28" customFormat="1" ht="54.95" customHeight="1">
      <c r="A58" s="46" t="s">
        <v>74</v>
      </c>
      <c r="B58" s="29" t="s">
        <v>188</v>
      </c>
      <c r="C58" s="59" t="s">
        <v>157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f t="shared" si="3"/>
        <v>0</v>
      </c>
      <c r="AG58" s="44">
        <f t="shared" si="4"/>
        <v>0</v>
      </c>
      <c r="AH58" s="44">
        <f t="shared" si="5"/>
        <v>0</v>
      </c>
      <c r="AI58" s="44">
        <f t="shared" si="6"/>
        <v>0</v>
      </c>
      <c r="AJ58" s="44">
        <f t="shared" si="7"/>
        <v>0</v>
      </c>
      <c r="AK58" s="44">
        <f t="shared" si="8"/>
        <v>0</v>
      </c>
      <c r="AL58" s="44">
        <f t="shared" si="9"/>
        <v>0</v>
      </c>
      <c r="AM58" s="47"/>
      <c r="AN58" s="47"/>
      <c r="AO58" s="47"/>
    </row>
    <row r="59" spans="1:41" s="28" customFormat="1" ht="54.95" customHeight="1">
      <c r="A59" s="46" t="s">
        <v>74</v>
      </c>
      <c r="B59" s="29" t="s">
        <v>158</v>
      </c>
      <c r="C59" s="59" t="s">
        <v>159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f t="shared" si="3"/>
        <v>0</v>
      </c>
      <c r="AG59" s="44">
        <f t="shared" si="4"/>
        <v>0</v>
      </c>
      <c r="AH59" s="44">
        <f t="shared" si="5"/>
        <v>0</v>
      </c>
      <c r="AI59" s="44">
        <f t="shared" si="6"/>
        <v>0</v>
      </c>
      <c r="AJ59" s="44">
        <f t="shared" si="7"/>
        <v>0</v>
      </c>
      <c r="AK59" s="44">
        <f t="shared" si="8"/>
        <v>0</v>
      </c>
      <c r="AL59" s="44">
        <f t="shared" si="9"/>
        <v>0</v>
      </c>
      <c r="AM59" s="47"/>
      <c r="AN59" s="47"/>
      <c r="AO59" s="47"/>
    </row>
    <row r="60" spans="1:41" s="30" customFormat="1" ht="54.95" customHeight="1">
      <c r="A60" s="4" t="s">
        <v>74</v>
      </c>
      <c r="B60" s="29" t="s">
        <v>160</v>
      </c>
      <c r="C60" s="59" t="s">
        <v>161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0">
        <f t="shared" si="3"/>
        <v>0</v>
      </c>
      <c r="AG60" s="40">
        <f t="shared" si="4"/>
        <v>0</v>
      </c>
      <c r="AH60" s="40">
        <f t="shared" si="5"/>
        <v>0</v>
      </c>
      <c r="AI60" s="40">
        <f t="shared" si="6"/>
        <v>0</v>
      </c>
      <c r="AJ60" s="40">
        <f t="shared" si="7"/>
        <v>0</v>
      </c>
      <c r="AK60" s="40">
        <f t="shared" si="8"/>
        <v>0</v>
      </c>
      <c r="AL60" s="40">
        <f t="shared" si="9"/>
        <v>0</v>
      </c>
      <c r="AM60" s="21"/>
      <c r="AN60" s="21"/>
      <c r="AO60" s="31"/>
    </row>
    <row r="61" spans="1:41" s="30" customFormat="1" ht="54.95" customHeight="1">
      <c r="A61" s="4" t="s">
        <v>74</v>
      </c>
      <c r="B61" s="29" t="s">
        <v>189</v>
      </c>
      <c r="C61" s="59" t="s">
        <v>162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0">
        <f t="shared" si="3"/>
        <v>0</v>
      </c>
      <c r="AG61" s="40">
        <f t="shared" si="4"/>
        <v>0</v>
      </c>
      <c r="AH61" s="40">
        <f t="shared" si="5"/>
        <v>0</v>
      </c>
      <c r="AI61" s="40">
        <f t="shared" si="6"/>
        <v>0</v>
      </c>
      <c r="AJ61" s="40">
        <f t="shared" si="7"/>
        <v>0</v>
      </c>
      <c r="AK61" s="40">
        <f t="shared" si="8"/>
        <v>0</v>
      </c>
      <c r="AL61" s="40">
        <f t="shared" si="9"/>
        <v>0</v>
      </c>
      <c r="AM61" s="21"/>
      <c r="AN61" s="21"/>
      <c r="AO61" s="31"/>
    </row>
    <row r="62" spans="1:41" s="30" customFormat="1" ht="54.95" customHeight="1">
      <c r="A62" s="4" t="s">
        <v>74</v>
      </c>
      <c r="B62" s="29" t="s">
        <v>163</v>
      </c>
      <c r="C62" s="59" t="s">
        <v>164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0">
        <f t="shared" si="3"/>
        <v>0</v>
      </c>
      <c r="AG62" s="40">
        <f t="shared" si="4"/>
        <v>0</v>
      </c>
      <c r="AH62" s="40">
        <f t="shared" si="5"/>
        <v>0</v>
      </c>
      <c r="AI62" s="40">
        <f t="shared" si="6"/>
        <v>0</v>
      </c>
      <c r="AJ62" s="40">
        <f t="shared" si="7"/>
        <v>0</v>
      </c>
      <c r="AK62" s="40">
        <f t="shared" si="8"/>
        <v>0</v>
      </c>
      <c r="AL62" s="40">
        <f t="shared" si="9"/>
        <v>0</v>
      </c>
      <c r="AM62" s="21"/>
      <c r="AN62" s="21"/>
      <c r="AO62" s="31"/>
    </row>
    <row r="63" spans="1:41" s="30" customFormat="1" ht="54.95" customHeight="1">
      <c r="A63" s="4" t="s">
        <v>74</v>
      </c>
      <c r="B63" s="29" t="s">
        <v>165</v>
      </c>
      <c r="C63" s="59" t="s">
        <v>166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0">
        <f t="shared" si="3"/>
        <v>0</v>
      </c>
      <c r="AG63" s="40">
        <f t="shared" si="4"/>
        <v>0</v>
      </c>
      <c r="AH63" s="40">
        <f t="shared" si="5"/>
        <v>0</v>
      </c>
      <c r="AI63" s="40">
        <f t="shared" si="6"/>
        <v>0</v>
      </c>
      <c r="AJ63" s="40">
        <f t="shared" si="7"/>
        <v>0</v>
      </c>
      <c r="AK63" s="40">
        <f t="shared" si="8"/>
        <v>0</v>
      </c>
      <c r="AL63" s="40">
        <f t="shared" si="9"/>
        <v>0</v>
      </c>
      <c r="AM63" s="21"/>
      <c r="AN63" s="21"/>
      <c r="AO63" s="31"/>
    </row>
    <row r="64" spans="1:41" s="30" customFormat="1" ht="54.95" customHeight="1">
      <c r="A64" s="4" t="s">
        <v>74</v>
      </c>
      <c r="B64" s="29" t="s">
        <v>167</v>
      </c>
      <c r="C64" s="59" t="s">
        <v>168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0">
        <f t="shared" si="3"/>
        <v>0</v>
      </c>
      <c r="AG64" s="40">
        <f t="shared" si="4"/>
        <v>0</v>
      </c>
      <c r="AH64" s="40">
        <f t="shared" si="5"/>
        <v>0</v>
      </c>
      <c r="AI64" s="40">
        <f t="shared" si="6"/>
        <v>0</v>
      </c>
      <c r="AJ64" s="40">
        <f t="shared" si="7"/>
        <v>0</v>
      </c>
      <c r="AK64" s="40">
        <f t="shared" si="8"/>
        <v>0</v>
      </c>
      <c r="AL64" s="40">
        <f t="shared" si="9"/>
        <v>0</v>
      </c>
      <c r="AM64" s="21"/>
      <c r="AN64" s="21"/>
      <c r="AO64" s="31"/>
    </row>
    <row r="65" spans="1:41" s="30" customFormat="1" ht="54.95" customHeight="1">
      <c r="A65" s="4" t="s">
        <v>74</v>
      </c>
      <c r="B65" s="29" t="s">
        <v>169</v>
      </c>
      <c r="C65" s="59" t="s">
        <v>170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0">
        <f t="shared" si="3"/>
        <v>0</v>
      </c>
      <c r="AG65" s="40">
        <f t="shared" si="4"/>
        <v>0</v>
      </c>
      <c r="AH65" s="40">
        <f t="shared" si="5"/>
        <v>0</v>
      </c>
      <c r="AI65" s="40">
        <f t="shared" si="6"/>
        <v>0</v>
      </c>
      <c r="AJ65" s="40">
        <f t="shared" si="7"/>
        <v>0</v>
      </c>
      <c r="AK65" s="40">
        <f t="shared" si="8"/>
        <v>0</v>
      </c>
      <c r="AL65" s="40">
        <f t="shared" si="9"/>
        <v>0</v>
      </c>
      <c r="AM65" s="21"/>
      <c r="AN65" s="21"/>
      <c r="AO65" s="31"/>
    </row>
    <row r="66" spans="1:41" s="6" customFormat="1" ht="54.95" customHeight="1">
      <c r="A66" s="4" t="s">
        <v>60</v>
      </c>
      <c r="B66" s="12" t="s">
        <v>119</v>
      </c>
      <c r="C66" s="16" t="s">
        <v>147</v>
      </c>
      <c r="D66" s="40">
        <f>SUM(D67:D74)</f>
        <v>0</v>
      </c>
      <c r="E66" s="40">
        <f t="shared" ref="E66:AE66" si="34">SUM(E67:E74)</f>
        <v>0</v>
      </c>
      <c r="F66" s="40">
        <f t="shared" si="34"/>
        <v>0</v>
      </c>
      <c r="G66" s="40">
        <f t="shared" si="34"/>
        <v>0</v>
      </c>
      <c r="H66" s="40">
        <f t="shared" si="34"/>
        <v>0</v>
      </c>
      <c r="I66" s="40">
        <f t="shared" si="34"/>
        <v>0</v>
      </c>
      <c r="J66" s="40">
        <f t="shared" si="34"/>
        <v>0</v>
      </c>
      <c r="K66" s="40">
        <f t="shared" si="34"/>
        <v>0</v>
      </c>
      <c r="L66" s="40">
        <f t="shared" si="34"/>
        <v>0</v>
      </c>
      <c r="M66" s="40">
        <f t="shared" si="34"/>
        <v>0</v>
      </c>
      <c r="N66" s="40">
        <f t="shared" si="34"/>
        <v>0</v>
      </c>
      <c r="O66" s="40">
        <f t="shared" si="34"/>
        <v>0</v>
      </c>
      <c r="P66" s="40">
        <f t="shared" si="34"/>
        <v>0</v>
      </c>
      <c r="Q66" s="40">
        <f t="shared" si="34"/>
        <v>0</v>
      </c>
      <c r="R66" s="40">
        <f t="shared" si="34"/>
        <v>0</v>
      </c>
      <c r="S66" s="40">
        <f t="shared" si="34"/>
        <v>0</v>
      </c>
      <c r="T66" s="40">
        <f t="shared" si="34"/>
        <v>0</v>
      </c>
      <c r="U66" s="40">
        <f t="shared" si="34"/>
        <v>0</v>
      </c>
      <c r="V66" s="40">
        <f t="shared" si="34"/>
        <v>0</v>
      </c>
      <c r="W66" s="40">
        <f t="shared" si="34"/>
        <v>0</v>
      </c>
      <c r="X66" s="40">
        <f t="shared" si="34"/>
        <v>0</v>
      </c>
      <c r="Y66" s="40">
        <f t="shared" si="34"/>
        <v>0</v>
      </c>
      <c r="Z66" s="40">
        <f t="shared" si="34"/>
        <v>0</v>
      </c>
      <c r="AA66" s="40">
        <f t="shared" si="34"/>
        <v>0</v>
      </c>
      <c r="AB66" s="40">
        <f t="shared" si="34"/>
        <v>0</v>
      </c>
      <c r="AC66" s="40">
        <f t="shared" si="34"/>
        <v>0</v>
      </c>
      <c r="AD66" s="40">
        <f t="shared" si="34"/>
        <v>0</v>
      </c>
      <c r="AE66" s="40">
        <f t="shared" si="34"/>
        <v>0</v>
      </c>
      <c r="AF66" s="40">
        <f t="shared" si="3"/>
        <v>0</v>
      </c>
      <c r="AG66" s="40">
        <f t="shared" si="4"/>
        <v>0</v>
      </c>
      <c r="AH66" s="40">
        <f t="shared" si="5"/>
        <v>0</v>
      </c>
      <c r="AI66" s="40">
        <f t="shared" si="6"/>
        <v>0</v>
      </c>
      <c r="AJ66" s="40">
        <f t="shared" si="7"/>
        <v>0</v>
      </c>
      <c r="AK66" s="40">
        <f t="shared" si="8"/>
        <v>0</v>
      </c>
      <c r="AL66" s="40">
        <f t="shared" si="9"/>
        <v>0</v>
      </c>
    </row>
    <row r="67" spans="1:41" s="6" customFormat="1" ht="54.95" customHeight="1">
      <c r="A67" s="4" t="s">
        <v>75</v>
      </c>
      <c r="B67" s="12" t="s">
        <v>120</v>
      </c>
      <c r="C67" s="16" t="s">
        <v>147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f t="shared" si="3"/>
        <v>0</v>
      </c>
      <c r="AG67" s="40">
        <f t="shared" si="4"/>
        <v>0</v>
      </c>
      <c r="AH67" s="40">
        <f t="shared" si="5"/>
        <v>0</v>
      </c>
      <c r="AI67" s="40">
        <f t="shared" si="6"/>
        <v>0</v>
      </c>
      <c r="AJ67" s="40">
        <f t="shared" si="7"/>
        <v>0</v>
      </c>
      <c r="AK67" s="40">
        <f t="shared" si="8"/>
        <v>0</v>
      </c>
      <c r="AL67" s="40">
        <f t="shared" si="9"/>
        <v>0</v>
      </c>
    </row>
    <row r="68" spans="1:41" s="6" customFormat="1" ht="54.95" customHeight="1">
      <c r="A68" s="4" t="s">
        <v>76</v>
      </c>
      <c r="B68" s="12" t="s">
        <v>121</v>
      </c>
      <c r="C68" s="16" t="s">
        <v>147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f t="shared" si="3"/>
        <v>0</v>
      </c>
      <c r="AG68" s="40">
        <f t="shared" si="4"/>
        <v>0</v>
      </c>
      <c r="AH68" s="40">
        <f t="shared" si="5"/>
        <v>0</v>
      </c>
      <c r="AI68" s="40">
        <f t="shared" si="6"/>
        <v>0</v>
      </c>
      <c r="AJ68" s="40">
        <f t="shared" si="7"/>
        <v>0</v>
      </c>
      <c r="AK68" s="40">
        <f t="shared" si="8"/>
        <v>0</v>
      </c>
      <c r="AL68" s="40">
        <f t="shared" si="9"/>
        <v>0</v>
      </c>
    </row>
    <row r="69" spans="1:41" s="6" customFormat="1" ht="54.95" customHeight="1">
      <c r="A69" s="4" t="s">
        <v>77</v>
      </c>
      <c r="B69" s="12" t="s">
        <v>122</v>
      </c>
      <c r="C69" s="16" t="s">
        <v>147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f t="shared" si="3"/>
        <v>0</v>
      </c>
      <c r="AG69" s="40">
        <f t="shared" si="4"/>
        <v>0</v>
      </c>
      <c r="AH69" s="40">
        <f t="shared" si="5"/>
        <v>0</v>
      </c>
      <c r="AI69" s="40">
        <f t="shared" si="6"/>
        <v>0</v>
      </c>
      <c r="AJ69" s="40">
        <f t="shared" si="7"/>
        <v>0</v>
      </c>
      <c r="AK69" s="40">
        <f t="shared" si="8"/>
        <v>0</v>
      </c>
      <c r="AL69" s="40">
        <f t="shared" si="9"/>
        <v>0</v>
      </c>
    </row>
    <row r="70" spans="1:41" s="6" customFormat="1" ht="54.95" customHeight="1">
      <c r="A70" s="4" t="s">
        <v>78</v>
      </c>
      <c r="B70" s="12" t="s">
        <v>123</v>
      </c>
      <c r="C70" s="16" t="s">
        <v>147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f t="shared" si="3"/>
        <v>0</v>
      </c>
      <c r="AG70" s="40">
        <f t="shared" si="4"/>
        <v>0</v>
      </c>
      <c r="AH70" s="40">
        <f t="shared" si="5"/>
        <v>0</v>
      </c>
      <c r="AI70" s="40">
        <f t="shared" si="6"/>
        <v>0</v>
      </c>
      <c r="AJ70" s="40">
        <f t="shared" si="7"/>
        <v>0</v>
      </c>
      <c r="AK70" s="40">
        <f t="shared" si="8"/>
        <v>0</v>
      </c>
      <c r="AL70" s="40">
        <f t="shared" si="9"/>
        <v>0</v>
      </c>
    </row>
    <row r="71" spans="1:41" s="6" customFormat="1" ht="54.95" customHeight="1">
      <c r="A71" s="4" t="s">
        <v>124</v>
      </c>
      <c r="B71" s="12" t="s">
        <v>125</v>
      </c>
      <c r="C71" s="16" t="s">
        <v>147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f t="shared" si="3"/>
        <v>0</v>
      </c>
      <c r="AG71" s="40">
        <f t="shared" si="4"/>
        <v>0</v>
      </c>
      <c r="AH71" s="40">
        <f t="shared" si="5"/>
        <v>0</v>
      </c>
      <c r="AI71" s="40">
        <f t="shared" si="6"/>
        <v>0</v>
      </c>
      <c r="AJ71" s="40">
        <f t="shared" si="7"/>
        <v>0</v>
      </c>
      <c r="AK71" s="40">
        <f t="shared" si="8"/>
        <v>0</v>
      </c>
      <c r="AL71" s="40">
        <f t="shared" si="9"/>
        <v>0</v>
      </c>
    </row>
    <row r="72" spans="1:41" s="6" customFormat="1" ht="54.95" customHeight="1">
      <c r="A72" s="4" t="s">
        <v>126</v>
      </c>
      <c r="B72" s="12" t="s">
        <v>127</v>
      </c>
      <c r="C72" s="16" t="s">
        <v>147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f t="shared" si="3"/>
        <v>0</v>
      </c>
      <c r="AG72" s="40">
        <f t="shared" si="4"/>
        <v>0</v>
      </c>
      <c r="AH72" s="40">
        <f t="shared" si="5"/>
        <v>0</v>
      </c>
      <c r="AI72" s="40">
        <f t="shared" si="6"/>
        <v>0</v>
      </c>
      <c r="AJ72" s="40">
        <f t="shared" si="7"/>
        <v>0</v>
      </c>
      <c r="AK72" s="40">
        <f t="shared" si="8"/>
        <v>0</v>
      </c>
      <c r="AL72" s="40">
        <f t="shared" si="9"/>
        <v>0</v>
      </c>
    </row>
    <row r="73" spans="1:41" s="6" customFormat="1" ht="54.95" customHeight="1">
      <c r="A73" s="4" t="s">
        <v>128</v>
      </c>
      <c r="B73" s="12" t="s">
        <v>129</v>
      </c>
      <c r="C73" s="16" t="s">
        <v>147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f t="shared" si="3"/>
        <v>0</v>
      </c>
      <c r="AG73" s="40">
        <f t="shared" si="4"/>
        <v>0</v>
      </c>
      <c r="AH73" s="40">
        <f t="shared" si="5"/>
        <v>0</v>
      </c>
      <c r="AI73" s="40">
        <f t="shared" si="6"/>
        <v>0</v>
      </c>
      <c r="AJ73" s="40">
        <f t="shared" si="7"/>
        <v>0</v>
      </c>
      <c r="AK73" s="40">
        <f t="shared" si="8"/>
        <v>0</v>
      </c>
      <c r="AL73" s="40">
        <f t="shared" si="9"/>
        <v>0</v>
      </c>
    </row>
    <row r="74" spans="1:41" s="6" customFormat="1" ht="54.95" customHeight="1">
      <c r="A74" s="4" t="s">
        <v>130</v>
      </c>
      <c r="B74" s="12" t="s">
        <v>131</v>
      </c>
      <c r="C74" s="16" t="s">
        <v>147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f t="shared" si="3"/>
        <v>0</v>
      </c>
      <c r="AG74" s="40">
        <f t="shared" si="4"/>
        <v>0</v>
      </c>
      <c r="AH74" s="40">
        <f t="shared" si="5"/>
        <v>0</v>
      </c>
      <c r="AI74" s="40">
        <f t="shared" si="6"/>
        <v>0</v>
      </c>
      <c r="AJ74" s="40">
        <f t="shared" si="7"/>
        <v>0</v>
      </c>
      <c r="AK74" s="40">
        <f t="shared" si="8"/>
        <v>0</v>
      </c>
      <c r="AL74" s="40">
        <f t="shared" si="9"/>
        <v>0</v>
      </c>
    </row>
    <row r="75" spans="1:41" s="6" customFormat="1" ht="54.95" customHeight="1">
      <c r="A75" s="4" t="s">
        <v>61</v>
      </c>
      <c r="B75" s="12" t="s">
        <v>132</v>
      </c>
      <c r="C75" s="16" t="s">
        <v>147</v>
      </c>
      <c r="D75" s="40">
        <f>SUM(D76:D77)</f>
        <v>0</v>
      </c>
      <c r="E75" s="40">
        <f t="shared" ref="E75:AE75" si="35">SUM(E76:E77)</f>
        <v>0</v>
      </c>
      <c r="F75" s="40">
        <f t="shared" si="35"/>
        <v>0</v>
      </c>
      <c r="G75" s="40">
        <f t="shared" si="35"/>
        <v>0</v>
      </c>
      <c r="H75" s="40">
        <f t="shared" si="35"/>
        <v>0</v>
      </c>
      <c r="I75" s="40">
        <f t="shared" si="35"/>
        <v>0</v>
      </c>
      <c r="J75" s="40">
        <f t="shared" si="35"/>
        <v>0</v>
      </c>
      <c r="K75" s="40">
        <f t="shared" si="35"/>
        <v>0</v>
      </c>
      <c r="L75" s="40">
        <f t="shared" si="35"/>
        <v>0</v>
      </c>
      <c r="M75" s="40">
        <f t="shared" si="35"/>
        <v>0</v>
      </c>
      <c r="N75" s="40">
        <f t="shared" si="35"/>
        <v>0</v>
      </c>
      <c r="O75" s="40">
        <f t="shared" si="35"/>
        <v>0</v>
      </c>
      <c r="P75" s="40">
        <f t="shared" si="35"/>
        <v>0</v>
      </c>
      <c r="Q75" s="40">
        <f t="shared" si="35"/>
        <v>0</v>
      </c>
      <c r="R75" s="40">
        <f t="shared" si="35"/>
        <v>0</v>
      </c>
      <c r="S75" s="40">
        <f t="shared" si="35"/>
        <v>0</v>
      </c>
      <c r="T75" s="40">
        <f t="shared" si="35"/>
        <v>0</v>
      </c>
      <c r="U75" s="40">
        <f t="shared" si="35"/>
        <v>0</v>
      </c>
      <c r="V75" s="40">
        <f t="shared" si="35"/>
        <v>0</v>
      </c>
      <c r="W75" s="40">
        <f t="shared" si="35"/>
        <v>0</v>
      </c>
      <c r="X75" s="40">
        <f t="shared" si="35"/>
        <v>0</v>
      </c>
      <c r="Y75" s="40">
        <f t="shared" si="35"/>
        <v>0</v>
      </c>
      <c r="Z75" s="40">
        <f t="shared" si="35"/>
        <v>0</v>
      </c>
      <c r="AA75" s="40">
        <f t="shared" si="35"/>
        <v>0</v>
      </c>
      <c r="AB75" s="40">
        <f t="shared" si="35"/>
        <v>0</v>
      </c>
      <c r="AC75" s="40">
        <f t="shared" si="35"/>
        <v>0</v>
      </c>
      <c r="AD75" s="40">
        <f t="shared" si="35"/>
        <v>0</v>
      </c>
      <c r="AE75" s="40">
        <f t="shared" si="35"/>
        <v>0</v>
      </c>
      <c r="AF75" s="40">
        <f t="shared" si="3"/>
        <v>0</v>
      </c>
      <c r="AG75" s="40">
        <f t="shared" si="4"/>
        <v>0</v>
      </c>
      <c r="AH75" s="40">
        <f t="shared" si="5"/>
        <v>0</v>
      </c>
      <c r="AI75" s="40">
        <f t="shared" si="6"/>
        <v>0</v>
      </c>
      <c r="AJ75" s="40">
        <f t="shared" si="7"/>
        <v>0</v>
      </c>
      <c r="AK75" s="40">
        <f t="shared" si="8"/>
        <v>0</v>
      </c>
      <c r="AL75" s="40">
        <f t="shared" si="9"/>
        <v>0</v>
      </c>
    </row>
    <row r="76" spans="1:41" s="6" customFormat="1" ht="54.95" customHeight="1">
      <c r="A76" s="4" t="s">
        <v>79</v>
      </c>
      <c r="B76" s="12" t="s">
        <v>133</v>
      </c>
      <c r="C76" s="16" t="s">
        <v>147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f t="shared" si="3"/>
        <v>0</v>
      </c>
      <c r="AG76" s="40">
        <f t="shared" si="4"/>
        <v>0</v>
      </c>
      <c r="AH76" s="40">
        <f t="shared" si="5"/>
        <v>0</v>
      </c>
      <c r="AI76" s="40">
        <f t="shared" si="6"/>
        <v>0</v>
      </c>
      <c r="AJ76" s="40">
        <f t="shared" si="7"/>
        <v>0</v>
      </c>
      <c r="AK76" s="40">
        <f t="shared" si="8"/>
        <v>0</v>
      </c>
      <c r="AL76" s="40">
        <f t="shared" si="9"/>
        <v>0</v>
      </c>
    </row>
    <row r="77" spans="1:41" s="6" customFormat="1" ht="54.95" customHeight="1">
      <c r="A77" s="4" t="s">
        <v>80</v>
      </c>
      <c r="B77" s="12" t="s">
        <v>134</v>
      </c>
      <c r="C77" s="16" t="s">
        <v>147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f t="shared" si="3"/>
        <v>0</v>
      </c>
      <c r="AG77" s="40">
        <f t="shared" si="4"/>
        <v>0</v>
      </c>
      <c r="AH77" s="40">
        <f t="shared" si="5"/>
        <v>0</v>
      </c>
      <c r="AI77" s="40">
        <f t="shared" si="6"/>
        <v>0</v>
      </c>
      <c r="AJ77" s="40">
        <f t="shared" si="7"/>
        <v>0</v>
      </c>
      <c r="AK77" s="40">
        <f t="shared" si="8"/>
        <v>0</v>
      </c>
      <c r="AL77" s="40">
        <f t="shared" si="9"/>
        <v>0</v>
      </c>
    </row>
    <row r="78" spans="1:41" s="6" customFormat="1" ht="90" customHeight="1">
      <c r="A78" s="4" t="s">
        <v>135</v>
      </c>
      <c r="B78" s="12" t="s">
        <v>136</v>
      </c>
      <c r="C78" s="16" t="s">
        <v>147</v>
      </c>
      <c r="D78" s="40">
        <f>SUM(D79:D80)</f>
        <v>0</v>
      </c>
      <c r="E78" s="40">
        <f t="shared" ref="E78:AE78" si="36">SUM(E79:E80)</f>
        <v>0</v>
      </c>
      <c r="F78" s="40">
        <f t="shared" si="36"/>
        <v>0</v>
      </c>
      <c r="G78" s="40">
        <f t="shared" si="36"/>
        <v>0</v>
      </c>
      <c r="H78" s="40">
        <f t="shared" si="36"/>
        <v>0</v>
      </c>
      <c r="I78" s="40">
        <f t="shared" si="36"/>
        <v>0</v>
      </c>
      <c r="J78" s="40">
        <f t="shared" si="36"/>
        <v>0</v>
      </c>
      <c r="K78" s="40">
        <f t="shared" si="36"/>
        <v>0</v>
      </c>
      <c r="L78" s="40">
        <f t="shared" si="36"/>
        <v>0</v>
      </c>
      <c r="M78" s="40">
        <f t="shared" si="36"/>
        <v>0</v>
      </c>
      <c r="N78" s="40">
        <f t="shared" si="36"/>
        <v>0</v>
      </c>
      <c r="O78" s="40">
        <f t="shared" si="36"/>
        <v>0</v>
      </c>
      <c r="P78" s="40">
        <f t="shared" si="36"/>
        <v>0</v>
      </c>
      <c r="Q78" s="40">
        <f t="shared" si="36"/>
        <v>0</v>
      </c>
      <c r="R78" s="40">
        <f t="shared" si="36"/>
        <v>0</v>
      </c>
      <c r="S78" s="40">
        <f t="shared" si="36"/>
        <v>0</v>
      </c>
      <c r="T78" s="40">
        <f t="shared" si="36"/>
        <v>0</v>
      </c>
      <c r="U78" s="40">
        <f t="shared" si="36"/>
        <v>0</v>
      </c>
      <c r="V78" s="40">
        <f t="shared" si="36"/>
        <v>0</v>
      </c>
      <c r="W78" s="40">
        <f t="shared" si="36"/>
        <v>0</v>
      </c>
      <c r="X78" s="40">
        <f t="shared" si="36"/>
        <v>0</v>
      </c>
      <c r="Y78" s="40">
        <f t="shared" si="36"/>
        <v>0</v>
      </c>
      <c r="Z78" s="40">
        <f t="shared" si="36"/>
        <v>0</v>
      </c>
      <c r="AA78" s="40">
        <f t="shared" si="36"/>
        <v>0</v>
      </c>
      <c r="AB78" s="40">
        <f t="shared" si="36"/>
        <v>0</v>
      </c>
      <c r="AC78" s="40">
        <f t="shared" si="36"/>
        <v>0</v>
      </c>
      <c r="AD78" s="40">
        <f t="shared" si="36"/>
        <v>0</v>
      </c>
      <c r="AE78" s="40">
        <f t="shared" si="36"/>
        <v>0</v>
      </c>
      <c r="AF78" s="40">
        <f t="shared" si="3"/>
        <v>0</v>
      </c>
      <c r="AG78" s="40">
        <f t="shared" si="4"/>
        <v>0</v>
      </c>
      <c r="AH78" s="40">
        <f t="shared" si="5"/>
        <v>0</v>
      </c>
      <c r="AI78" s="40">
        <f t="shared" si="6"/>
        <v>0</v>
      </c>
      <c r="AJ78" s="40">
        <f t="shared" si="7"/>
        <v>0</v>
      </c>
      <c r="AK78" s="40">
        <f t="shared" si="8"/>
        <v>0</v>
      </c>
      <c r="AL78" s="40">
        <f t="shared" si="9"/>
        <v>0</v>
      </c>
    </row>
    <row r="79" spans="1:41" s="6" customFormat="1" ht="54.95" customHeight="1">
      <c r="A79" s="4" t="s">
        <v>137</v>
      </c>
      <c r="B79" s="12" t="s">
        <v>138</v>
      </c>
      <c r="C79" s="16" t="s">
        <v>147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f t="shared" si="3"/>
        <v>0</v>
      </c>
      <c r="AG79" s="40">
        <f t="shared" si="4"/>
        <v>0</v>
      </c>
      <c r="AH79" s="40">
        <f t="shared" si="5"/>
        <v>0</v>
      </c>
      <c r="AI79" s="40">
        <f t="shared" si="6"/>
        <v>0</v>
      </c>
      <c r="AJ79" s="40">
        <f t="shared" si="7"/>
        <v>0</v>
      </c>
      <c r="AK79" s="40">
        <f t="shared" si="8"/>
        <v>0</v>
      </c>
      <c r="AL79" s="40">
        <f t="shared" si="9"/>
        <v>0</v>
      </c>
    </row>
    <row r="80" spans="1:41" s="6" customFormat="1" ht="54.95" customHeight="1">
      <c r="A80" s="4" t="s">
        <v>139</v>
      </c>
      <c r="B80" s="12" t="s">
        <v>140</v>
      </c>
      <c r="C80" s="16" t="s">
        <v>147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f t="shared" si="3"/>
        <v>0</v>
      </c>
      <c r="AG80" s="40">
        <f t="shared" si="4"/>
        <v>0</v>
      </c>
      <c r="AH80" s="40">
        <f t="shared" si="5"/>
        <v>0</v>
      </c>
      <c r="AI80" s="40">
        <f t="shared" si="6"/>
        <v>0</v>
      </c>
      <c r="AJ80" s="40">
        <f t="shared" si="7"/>
        <v>0</v>
      </c>
      <c r="AK80" s="40">
        <f t="shared" si="8"/>
        <v>0</v>
      </c>
      <c r="AL80" s="40">
        <f t="shared" si="9"/>
        <v>0</v>
      </c>
    </row>
    <row r="81" spans="1:41" s="6" customFormat="1" ht="54.95" customHeight="1">
      <c r="A81" s="4" t="s">
        <v>141</v>
      </c>
      <c r="B81" s="12" t="s">
        <v>142</v>
      </c>
      <c r="C81" s="16" t="s">
        <v>147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f t="shared" si="3"/>
        <v>0</v>
      </c>
      <c r="AG81" s="40">
        <f t="shared" si="4"/>
        <v>0</v>
      </c>
      <c r="AH81" s="40">
        <f t="shared" si="5"/>
        <v>0</v>
      </c>
      <c r="AI81" s="40">
        <f t="shared" si="6"/>
        <v>0</v>
      </c>
      <c r="AJ81" s="40">
        <f t="shared" si="7"/>
        <v>0</v>
      </c>
      <c r="AK81" s="40">
        <f t="shared" si="8"/>
        <v>0</v>
      </c>
      <c r="AL81" s="40">
        <f t="shared" si="9"/>
        <v>0</v>
      </c>
    </row>
    <row r="82" spans="1:41" s="6" customFormat="1" ht="54.95" customHeight="1">
      <c r="A82" s="4" t="s">
        <v>143</v>
      </c>
      <c r="B82" s="12" t="s">
        <v>144</v>
      </c>
      <c r="C82" s="16" t="s">
        <v>147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f t="shared" ref="AF82" si="37">SUM(D82,K82,R82,Y82)</f>
        <v>0</v>
      </c>
      <c r="AG82" s="40">
        <f t="shared" ref="AG82" si="38">SUM(E82,L82,S82,Z82)</f>
        <v>0</v>
      </c>
      <c r="AH82" s="40">
        <f t="shared" ref="AH82" si="39">SUM(F82,M82,T82,AA82)</f>
        <v>0</v>
      </c>
      <c r="AI82" s="40">
        <f t="shared" ref="AI82" si="40">SUM(G82,N82,U82,AB82)</f>
        <v>0</v>
      </c>
      <c r="AJ82" s="40">
        <f t="shared" ref="AJ82" si="41">SUM(H82,O82,V82,AC82)</f>
        <v>0</v>
      </c>
      <c r="AK82" s="40">
        <f t="shared" ref="AK82" si="42">SUM(I82,P82,W82,AD82)</f>
        <v>0</v>
      </c>
      <c r="AL82" s="40">
        <f t="shared" ref="AL82" si="43">SUM(J82,Q82,X82,AE82)</f>
        <v>0</v>
      </c>
    </row>
    <row r="83" spans="1:41" s="6" customFormat="1" ht="54.95" customHeight="1">
      <c r="A83" s="4" t="s">
        <v>145</v>
      </c>
      <c r="B83" s="12" t="s">
        <v>146</v>
      </c>
      <c r="C83" s="16" t="s">
        <v>147</v>
      </c>
      <c r="D83" s="40">
        <f>SUM(D84:D87)</f>
        <v>0</v>
      </c>
      <c r="E83" s="40">
        <f t="shared" ref="E83:AL83" si="44">SUM(E84:E87)</f>
        <v>0</v>
      </c>
      <c r="F83" s="40">
        <f t="shared" si="44"/>
        <v>0</v>
      </c>
      <c r="G83" s="40">
        <f t="shared" si="44"/>
        <v>0</v>
      </c>
      <c r="H83" s="40">
        <f t="shared" si="44"/>
        <v>0</v>
      </c>
      <c r="I83" s="40">
        <f t="shared" si="44"/>
        <v>0</v>
      </c>
      <c r="J83" s="40">
        <f t="shared" si="44"/>
        <v>0</v>
      </c>
      <c r="K83" s="40">
        <f t="shared" si="44"/>
        <v>0</v>
      </c>
      <c r="L83" s="40">
        <f t="shared" si="44"/>
        <v>0</v>
      </c>
      <c r="M83" s="40">
        <f t="shared" si="44"/>
        <v>0</v>
      </c>
      <c r="N83" s="40">
        <f t="shared" si="44"/>
        <v>0</v>
      </c>
      <c r="O83" s="40">
        <f t="shared" si="44"/>
        <v>0</v>
      </c>
      <c r="P83" s="40">
        <f t="shared" si="44"/>
        <v>0</v>
      </c>
      <c r="Q83" s="40">
        <f t="shared" si="44"/>
        <v>0</v>
      </c>
      <c r="R83" s="40">
        <f t="shared" si="44"/>
        <v>0</v>
      </c>
      <c r="S83" s="40">
        <f t="shared" si="44"/>
        <v>0</v>
      </c>
      <c r="T83" s="40">
        <f t="shared" si="44"/>
        <v>0</v>
      </c>
      <c r="U83" s="40">
        <f t="shared" si="44"/>
        <v>0</v>
      </c>
      <c r="V83" s="40">
        <f t="shared" si="44"/>
        <v>0</v>
      </c>
      <c r="W83" s="40">
        <f t="shared" si="44"/>
        <v>0</v>
      </c>
      <c r="X83" s="40">
        <f t="shared" si="44"/>
        <v>0</v>
      </c>
      <c r="Y83" s="40">
        <f t="shared" si="44"/>
        <v>0</v>
      </c>
      <c r="Z83" s="40">
        <f t="shared" si="44"/>
        <v>0</v>
      </c>
      <c r="AA83" s="40">
        <f t="shared" si="44"/>
        <v>0</v>
      </c>
      <c r="AB83" s="40">
        <f t="shared" si="44"/>
        <v>0</v>
      </c>
      <c r="AC83" s="40">
        <f t="shared" si="44"/>
        <v>0</v>
      </c>
      <c r="AD83" s="40">
        <f t="shared" si="44"/>
        <v>0</v>
      </c>
      <c r="AE83" s="40">
        <f t="shared" si="44"/>
        <v>0</v>
      </c>
      <c r="AF83" s="40">
        <f t="shared" si="44"/>
        <v>0</v>
      </c>
      <c r="AG83" s="40">
        <f t="shared" si="44"/>
        <v>0</v>
      </c>
      <c r="AH83" s="40">
        <f t="shared" si="44"/>
        <v>0</v>
      </c>
      <c r="AI83" s="40">
        <f t="shared" si="44"/>
        <v>0</v>
      </c>
      <c r="AJ83" s="40">
        <f t="shared" si="44"/>
        <v>0</v>
      </c>
      <c r="AK83" s="40">
        <f t="shared" si="44"/>
        <v>0</v>
      </c>
      <c r="AL83" s="40">
        <f t="shared" si="44"/>
        <v>0</v>
      </c>
    </row>
    <row r="84" spans="1:41" s="30" customFormat="1" ht="54.95" customHeight="1">
      <c r="A84" s="4" t="s">
        <v>145</v>
      </c>
      <c r="B84" s="41" t="s">
        <v>171</v>
      </c>
      <c r="C84" s="42" t="s">
        <v>172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0">
        <f t="shared" ref="AF84:AL87" si="45">SUM(D84,K84,R84,Y84)</f>
        <v>0</v>
      </c>
      <c r="AG84" s="40">
        <f t="shared" si="45"/>
        <v>0</v>
      </c>
      <c r="AH84" s="40">
        <f t="shared" si="45"/>
        <v>0</v>
      </c>
      <c r="AI84" s="40">
        <f t="shared" si="45"/>
        <v>0</v>
      </c>
      <c r="AJ84" s="40">
        <f t="shared" si="45"/>
        <v>0</v>
      </c>
      <c r="AK84" s="40">
        <f t="shared" si="45"/>
        <v>0</v>
      </c>
      <c r="AL84" s="40">
        <f t="shared" si="45"/>
        <v>0</v>
      </c>
      <c r="AM84" s="21"/>
      <c r="AN84" s="21"/>
      <c r="AO84" s="31"/>
    </row>
    <row r="85" spans="1:41" s="30" customFormat="1" ht="54.95" customHeight="1">
      <c r="A85" s="4" t="s">
        <v>145</v>
      </c>
      <c r="B85" s="41" t="s">
        <v>173</v>
      </c>
      <c r="C85" s="42" t="s">
        <v>174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0">
        <f t="shared" si="45"/>
        <v>0</v>
      </c>
      <c r="AG85" s="40">
        <f t="shared" si="45"/>
        <v>0</v>
      </c>
      <c r="AH85" s="40">
        <f t="shared" si="45"/>
        <v>0</v>
      </c>
      <c r="AI85" s="40">
        <f t="shared" si="45"/>
        <v>0</v>
      </c>
      <c r="AJ85" s="40">
        <f t="shared" si="45"/>
        <v>0</v>
      </c>
      <c r="AK85" s="40">
        <f t="shared" si="45"/>
        <v>0</v>
      </c>
      <c r="AL85" s="40">
        <f t="shared" si="45"/>
        <v>0</v>
      </c>
      <c r="AM85" s="21"/>
      <c r="AN85" s="21"/>
      <c r="AO85" s="31"/>
    </row>
    <row r="86" spans="1:41" s="30" customFormat="1" ht="54.95" customHeight="1">
      <c r="A86" s="4" t="s">
        <v>145</v>
      </c>
      <c r="B86" s="41" t="s">
        <v>175</v>
      </c>
      <c r="C86" s="42" t="s">
        <v>176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0">
        <f t="shared" si="45"/>
        <v>0</v>
      </c>
      <c r="AG86" s="40">
        <f t="shared" si="45"/>
        <v>0</v>
      </c>
      <c r="AH86" s="40">
        <f t="shared" si="45"/>
        <v>0</v>
      </c>
      <c r="AI86" s="40">
        <f t="shared" si="45"/>
        <v>0</v>
      </c>
      <c r="AJ86" s="40">
        <f t="shared" si="45"/>
        <v>0</v>
      </c>
      <c r="AK86" s="40">
        <f t="shared" si="45"/>
        <v>0</v>
      </c>
      <c r="AL86" s="40">
        <f t="shared" si="45"/>
        <v>0</v>
      </c>
      <c r="AM86" s="21"/>
      <c r="AN86" s="21"/>
      <c r="AO86" s="31"/>
    </row>
    <row r="87" spans="1:41" s="30" customFormat="1" ht="54.95" customHeight="1">
      <c r="A87" s="4" t="s">
        <v>145</v>
      </c>
      <c r="B87" s="41" t="s">
        <v>177</v>
      </c>
      <c r="C87" s="42" t="s">
        <v>178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0">
        <f t="shared" si="45"/>
        <v>0</v>
      </c>
      <c r="AG87" s="40">
        <f t="shared" si="45"/>
        <v>0</v>
      </c>
      <c r="AH87" s="40">
        <f t="shared" si="45"/>
        <v>0</v>
      </c>
      <c r="AI87" s="40">
        <f t="shared" si="45"/>
        <v>0</v>
      </c>
      <c r="AJ87" s="40">
        <f t="shared" si="45"/>
        <v>0</v>
      </c>
      <c r="AK87" s="40">
        <f t="shared" si="45"/>
        <v>0</v>
      </c>
      <c r="AL87" s="40">
        <f t="shared" si="45"/>
        <v>0</v>
      </c>
      <c r="AM87" s="21"/>
      <c r="AN87" s="21"/>
      <c r="AO87" s="31"/>
    </row>
    <row r="88" spans="1:41" s="6" customFormat="1"/>
  </sheetData>
  <mergeCells count="22">
    <mergeCell ref="A4:AL4"/>
    <mergeCell ref="A7:AL7"/>
    <mergeCell ref="A8:AL8"/>
    <mergeCell ref="A14:AL14"/>
    <mergeCell ref="A12:AL12"/>
    <mergeCell ref="A13:AL13"/>
    <mergeCell ref="A5:AL5"/>
    <mergeCell ref="A10:AL10"/>
    <mergeCell ref="A15:A18"/>
    <mergeCell ref="B15:B18"/>
    <mergeCell ref="C15:C18"/>
    <mergeCell ref="E17:J17"/>
    <mergeCell ref="D16:J16"/>
    <mergeCell ref="D15:AL15"/>
    <mergeCell ref="K16:Q16"/>
    <mergeCell ref="R16:X16"/>
    <mergeCell ref="Y16:AE16"/>
    <mergeCell ref="AF16:AL16"/>
    <mergeCell ref="L17:Q17"/>
    <mergeCell ref="S17:X17"/>
    <mergeCell ref="Z17:AE17"/>
    <mergeCell ref="AG17:AL17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16" orientation="landscape" r:id="rId1"/>
  <rowBreaks count="1" manualBreakCount="1">
    <brk id="19" max="37" man="1"/>
  </rowBreaks>
  <colBreaks count="1" manualBreakCount="1">
    <brk id="3" max="86" man="1"/>
  </colBreaks>
  <ignoredErrors>
    <ignoredError sqref="D78:AE78 D27:AE27" formulaRange="1"/>
    <ignoredError sqref="D19:AE19 A54" twoDigitTextYear="1"/>
    <ignoredError sqref="AF19:AL19" numberStoredAsText="1"/>
    <ignoredError sqref="AF51:AL51 AF83:AL8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2025 год</vt:lpstr>
      <vt:lpstr>'5 2025 год'!Область_печати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2017-02-15T06:44:49Z</cp:lastPrinted>
  <dcterms:created xsi:type="dcterms:W3CDTF">2009-07-27T10:10:26Z</dcterms:created>
  <dcterms:modified xsi:type="dcterms:W3CDTF">2025-10-30T11:33:52Z</dcterms:modified>
</cp:coreProperties>
</file>